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Sheet1!$3:$7</definedName>
  </definedNames>
  <calcPr calcId="125725"/>
</workbook>
</file>

<file path=xl/calcChain.xml><?xml version="1.0" encoding="utf-8"?>
<calcChain xmlns="http://schemas.openxmlformats.org/spreadsheetml/2006/main">
  <c r="P8" i="1"/>
  <c r="K8"/>
  <c r="L8"/>
  <c r="M8"/>
  <c r="Q8"/>
  <c r="R8"/>
  <c r="T8"/>
  <c r="U8"/>
  <c r="J57"/>
  <c r="V53"/>
  <c r="W53" s="1"/>
  <c r="O53"/>
  <c r="S53" s="1"/>
  <c r="S8" s="1"/>
  <c r="N53"/>
  <c r="N8" s="1"/>
  <c r="J53"/>
  <c r="J8" s="1"/>
  <c r="V51"/>
  <c r="W51" s="1"/>
  <c r="W8" s="1"/>
  <c r="V8" l="1"/>
  <c r="O8"/>
</calcChain>
</file>

<file path=xl/comments1.xml><?xml version="1.0" encoding="utf-8"?>
<comments xmlns="http://schemas.openxmlformats.org/spreadsheetml/2006/main">
  <authors>
    <author>Muon</author>
    <author>VIENDONG</author>
  </authors>
  <commentList>
    <comment ref="V49" authorId="0">
      <text>
        <r>
          <rPr>
            <b/>
            <sz val="9"/>
            <color indexed="81"/>
            <rFont val="Tahoma"/>
            <family val="2"/>
          </rPr>
          <t>Muon:</t>
        </r>
        <r>
          <rPr>
            <sz val="9"/>
            <color indexed="81"/>
            <rFont val="Tahoma"/>
            <family val="2"/>
          </rPr>
          <t xml:space="preserve">
1. Số dư nguôn 30% SDĐ
2. Số dư lãi TGNH
3. Số dư ứng vốn
=&gt;cột (21)= 1+2-3</t>
        </r>
      </text>
    </comment>
    <comment ref="W49" authorId="0">
      <text>
        <r>
          <rPr>
            <b/>
            <sz val="9"/>
            <color indexed="81"/>
            <rFont val="Tahoma"/>
            <family val="2"/>
          </rPr>
          <t>Muon:</t>
        </r>
        <r>
          <rPr>
            <sz val="9"/>
            <color indexed="81"/>
            <rFont val="Tahoma"/>
            <family val="2"/>
          </rPr>
          <t xml:space="preserve">
ước số liệu đến 31/3/2021</t>
        </r>
      </text>
    </comment>
    <comment ref="V51" authorId="1">
      <text>
        <r>
          <rPr>
            <b/>
            <sz val="9"/>
            <color indexed="81"/>
            <rFont val="Tahoma"/>
            <family val="2"/>
          </rPr>
          <t>Bằng Tổng nguồn - dư nợ đến 31/12/2020</t>
        </r>
      </text>
    </comment>
    <comment ref="W51" authorId="1">
      <text>
        <r>
          <rPr>
            <b/>
            <sz val="9"/>
            <color indexed="81"/>
            <rFont val="Tahoma"/>
            <family val="2"/>
          </rPr>
          <t xml:space="preserve">=Dư nguồn 2020 + 5 tỷ thu hồi được của Di Linh - 60 tỷ dự kiến giải ngân
</t>
        </r>
      </text>
    </comment>
  </commentList>
</comments>
</file>

<file path=xl/sharedStrings.xml><?xml version="1.0" encoding="utf-8"?>
<sst xmlns="http://schemas.openxmlformats.org/spreadsheetml/2006/main" count="329" uniqueCount="246">
  <si>
    <t>STT</t>
  </si>
  <si>
    <t>Mô hình tổ chức</t>
  </si>
  <si>
    <t>Độc lập</t>
  </si>
  <si>
    <t>Chưa thành lập</t>
  </si>
  <si>
    <t xml:space="preserve">Tiến độ thành lập  </t>
  </si>
  <si>
    <t xml:space="preserve">Cơ cấu tổ chức </t>
  </si>
  <si>
    <t>Tổng nguồn vốn phát sinh trong năm</t>
  </si>
  <si>
    <t>Trong đó: từ NSNN</t>
  </si>
  <si>
    <t>Vốn sử dụng trong năm</t>
  </si>
  <si>
    <t>Thu hồi vốn</t>
  </si>
  <si>
    <t>Năm 2019</t>
  </si>
  <si>
    <t>Năm 2020</t>
  </si>
  <si>
    <t>Tổng số</t>
  </si>
  <si>
    <t>x</t>
  </si>
  <si>
    <t>Tình hình thực hiện nguồn vốn (triệu đồng)</t>
  </si>
  <si>
    <t>QĐ số 1229/QĐ-UBND ngày 26/8/2014 của UBND tỉnh Cao Bằng</t>
  </si>
  <si>
    <t>Hưng Yên</t>
  </si>
  <si>
    <t>Cao Bằng</t>
  </si>
  <si>
    <t>QĐ số 2193/QĐ-UBND ngày 25/10/2010 của UBND tỉnh Nam Định</t>
  </si>
  <si>
    <t>Nam Định</t>
  </si>
  <si>
    <t>Bến Tre</t>
  </si>
  <si>
    <t>QĐ số 11/2019/QĐ-UBND ngày 08/3/2019 của UBND tỉnh Bến Tre</t>
  </si>
  <si>
    <t>Sở Tài nguyên và Môi trường</t>
  </si>
  <si>
    <t xml:space="preserve">
5 
</t>
  </si>
  <si>
    <t>Hội đồng
 quản lý Quỹ (người)</t>
  </si>
  <si>
    <t>Ban kiểm soát Quỹ (người)</t>
  </si>
  <si>
    <t>Sơn La</t>
  </si>
  <si>
    <t>Cơ quan điều hành nghiệp vụ Quỹ (người)</t>
  </si>
  <si>
    <t>Ghi chú</t>
  </si>
  <si>
    <t xml:space="preserve">QĐ số 15/2012/QĐ-UBND ngày 14/9/2012 của UBND  tỉnh Sơn La
 </t>
  </si>
  <si>
    <t xml:space="preserve">Sửa đổi điều lệ và quy chế hoạt động tại QĐ số 10/2018/QĐ-UBND ngày  03/5/2018 của UBND tỉnh Sơn La  </t>
  </si>
  <si>
    <t>Lãnh đạo KB NN tỉnh</t>
  </si>
  <si>
    <t>GĐ Quỹ, KT trưởng và sử dụng cán bộ của Sở Tài chính</t>
  </si>
  <si>
    <t>Đắk Nông</t>
  </si>
  <si>
    <t>Thái Nguyên</t>
  </si>
  <si>
    <t>QĐ số 3135/QĐ-UBND ngày 22/12/2010 của UBND tỉnh Thái Nguyên</t>
  </si>
  <si>
    <t>Cơ quan điều hành nghiệp vụ Quỹ (8 viên chức, 22 HĐ lao động)</t>
  </si>
  <si>
    <t>Bắc Kạn</t>
  </si>
  <si>
    <t xml:space="preserve"> - QĐ số 866/QĐ-UBND ngày 6/6/2012 của UBND về thành lập
Quỹ PT đất
 - QĐ số 1618/QĐ-UBND ngày 12/10/2017 về thành lập Quỹ PT đất, rừng và bảo vệ môi trường tỉnh Bắc Kạn</t>
  </si>
  <si>
    <t>Quỹ PT đất, rừng và Bảo vệ Môi trường tỉnh Bắc Kạn</t>
  </si>
  <si>
    <t>Bình Định</t>
  </si>
  <si>
    <t>QĐ số 33/QĐ-UBND ngày 05/01/2018 của UBND tỉnh Bình Định</t>
  </si>
  <si>
    <t>Quảng Bình</t>
  </si>
  <si>
    <t>QĐ số 2225/QĐ-UBND ngày 05/9/2011 của UBND tỉnh Quảng Bình</t>
  </si>
  <si>
    <t>15 người (chuyên trách)</t>
  </si>
  <si>
    <t>3 người (kiêm nhiệm)</t>
  </si>
  <si>
    <t>5 người (kiêm nhiệm)</t>
  </si>
  <si>
    <t>Lào Cai</t>
  </si>
  <si>
    <t>QĐ số 247/QĐ-UBND ngày 27/01/2011 của UBND tỉnh Lào Cai</t>
  </si>
  <si>
    <t>11 người (1 GĐ, 4 viên chức chuyên trách, 6 công chức viên chức kiêm nhiệm)</t>
  </si>
  <si>
    <t>4 người</t>
  </si>
  <si>
    <t>5 người</t>
  </si>
  <si>
    <t>Gia Lai</t>
  </si>
  <si>
    <t>QĐ số 591/QĐ-UBND ngày 09/9/2011 của UBND tỉnh Gia Lai</t>
  </si>
  <si>
    <t>7 người (kiêm nhiệm)</t>
  </si>
  <si>
    <t>8 người (3 kiêm nhiệm và 5 nhân viên Hợp đồng)</t>
  </si>
  <si>
    <t>Hà Nam</t>
  </si>
  <si>
    <t>QĐ số 06/2012/QĐ-UBND ngày 4/5/2012 của UBND tỉnh Hà Nam</t>
  </si>
  <si>
    <t>Quảng Trị</t>
  </si>
  <si>
    <t>QĐ số 23/2011/QĐ-UBND ngày 23/8/2011 và số 01/2017/QĐ-UBND ngày 15/02//2017 của UBND tỉnh Quảng Trị</t>
  </si>
  <si>
    <t>3 người</t>
  </si>
  <si>
    <t>Mô hình ủy thác</t>
  </si>
  <si>
    <t>II</t>
  </si>
  <si>
    <t>Tây Ninh</t>
  </si>
  <si>
    <t>QĐ số 1925/QĐ-UBND ngày 21/10/2010 của UBND tỉnh Tây Ninh</t>
  </si>
  <si>
    <t>Quỹ Đầu tư phát triển Tây Ninh</t>
  </si>
  <si>
    <t>Dư nguồn 
đến 31/12/2020 (triệu đồng)</t>
  </si>
  <si>
    <t>Dư nguồn 
đến 31/12/2021 dự kiến (triệu đồng)</t>
  </si>
  <si>
    <t>Đắk LắK</t>
  </si>
  <si>
    <t>QĐ số 1005/QĐ-UBND ngày 23/5/2013 của UBND tỉnh Đắk Lắk</t>
  </si>
  <si>
    <t>Ủy thác  cho Quỹ Đầu tư phát triển Tây Ninh</t>
  </si>
  <si>
    <t>Ủy thác  cho Quỹ Đầu tư phát triển Đắk Lắk</t>
  </si>
  <si>
    <t>07 người (kiêm nhiệm)</t>
  </si>
  <si>
    <t>05 người (kiêm nhiệm)</t>
  </si>
  <si>
    <t>Hải Phòng</t>
  </si>
  <si>
    <t>Giao Quỹ đầu tư và phát triển đất Hải Phòng thực hiện nhiệm vụ của Quỹ phát triển đất</t>
  </si>
  <si>
    <t>QĐ số 479/QĐ-UBND ngày 25/7/2011 của UBND tỉnh Ninh Bình</t>
  </si>
  <si>
    <t>Ủy thác  cho Quỹ Đầu tư phát triển Ninh Bình</t>
  </si>
  <si>
    <t>01 người (kiêm nhiệm)</t>
  </si>
  <si>
    <t>Không thành lập</t>
  </si>
  <si>
    <t>Phú Yên</t>
  </si>
  <si>
    <t>03 người (kiêm nhiệm)</t>
  </si>
  <si>
    <t>06 người (05 người kiêm nhiệm và 01 nhân viên Hợp đồng chuyên trách)</t>
  </si>
  <si>
    <t>Bắc Giang</t>
  </si>
  <si>
    <t>QĐ số 241/QĐ-UBND ngày 23/12/2010 của UBND tỉnh Bắc Giang</t>
  </si>
  <si>
    <t>Ninh Bình</t>
  </si>
  <si>
    <t>Ủy thác  cho Quỹ Đầu tư phát triển Bắc Giang</t>
  </si>
  <si>
    <t xml:space="preserve"> - QĐ số 241/QĐ-UBND ngày 23/12/2010 của UBND tỉnh Bắc Giang
 - QĐ số 95/QĐ-UBND ngày 04/3/2014 về thành lập quỹ đầu tư phát triển Bắc Giang; theo đó Quỹ pt đất ủy thác cho Quỹ đàu tư phát triển Bắc Giang</t>
  </si>
  <si>
    <t>Quỹ Đầu tư phát triển Bắc Giang</t>
  </si>
  <si>
    <t>Quỹ Đầu tư phát triển Đắk Lắk</t>
  </si>
  <si>
    <t>Quyết định số 3684/QĐ-UBND ngày 24/11/2011 của Ủy ban nhân dân tỉnh Tiền Giang</t>
  </si>
  <si>
    <t>Sáp nhập vào Quỹ Đầu tư phát triển tỉnh theo Quyết định số 3372/QĐ-UBND ngày 02/11/2016 của Ủy ban nhân dân tỉnh Tiền Giang</t>
  </si>
  <si>
    <t>01 người</t>
  </si>
  <si>
    <t>24 người</t>
  </si>
  <si>
    <t>Tiền Giang</t>
  </si>
  <si>
    <t>Thái Bình</t>
  </si>
  <si>
    <t>Ủy thác cho Quỹ đầu tư phát triển Thái Bình</t>
  </si>
  <si>
    <t>06 người (kiêm nhiệm)</t>
  </si>
  <si>
    <t>Quỹ đầu tư phát triển triển Thái Bình</t>
  </si>
  <si>
    <t>Yên Bái</t>
  </si>
  <si>
    <t>Ủy thác cho Quỹ Bảo lãnh tín dụng tỉnh thực hiện các hoạt động nghiệp vụ của Quỹ</t>
  </si>
  <si>
    <t>Sở Tài chính kiêm nhiệm</t>
  </si>
  <si>
    <t>60974.6</t>
  </si>
  <si>
    <t>176044.7</t>
  </si>
  <si>
    <t>175094.9</t>
  </si>
  <si>
    <t>7474.3</t>
  </si>
  <si>
    <t>Lai Châu</t>
  </si>
  <si>
    <t>Ủy thác cho Quỹ Bảo vệ phát triển rừng tỉnh Lai Châu</t>
  </si>
  <si>
    <t>Cà Mau</t>
  </si>
  <si>
    <t xml:space="preserve"> - QĐ số 721/QĐ-UBND ngày 26/4/2011 của UBND tỉnh Cà Mau về thành lập Quỹ PT đất.
 - QĐ số 95/QĐ-UBND ngày 04/3/2014 về thành lập quỹ đầu tư phát triển Bắc Giang.
 - QĐ 1790/QĐ-UBND ngày 14/12/2012 về giải thể Quỹ PT đất
 - Ngày 16/6/2015 Sở Tài chính ký Hợp đồng ủy thác số 08/HĐUT-STC-QĐTPT với Quỹ đầu tư phát triển tỉnh</t>
  </si>
  <si>
    <t>Sở Tài chính ủy thác cho Quỹ đầu tư phát triển</t>
  </si>
  <si>
    <t>Quỹ đầu tư phát triển</t>
  </si>
  <si>
    <t>Ninh Thuận</t>
  </si>
  <si>
    <t>Ủy thác cho Quỹ đầu tư phát triển Ninh Thuận</t>
  </si>
  <si>
    <t>03 người</t>
  </si>
  <si>
    <t>Quỹ đầu  tư phát triển Ninh Thuận</t>
  </si>
  <si>
    <t>Lạng Sơn</t>
  </si>
  <si>
    <t>QĐ số 1542/QĐ-UBND ngày 14/8/2019 của UBND tỉnh Lạng Sơn</t>
  </si>
  <si>
    <t>III</t>
  </si>
  <si>
    <t>Hải Dương</t>
  </si>
  <si>
    <t>chưa thành lập Quỹ phát triển đất</t>
  </si>
  <si>
    <t>Kon Tum</t>
  </si>
  <si>
    <t>QĐ số 1012/QĐ-UBND ngày 28/9/2010 của UBND tỉnh Kon Tum</t>
  </si>
  <si>
    <t>01người (kiêm nhiệm)</t>
  </si>
  <si>
    <t>10 người (trong đó có 03 người kiêm nhiệm)</t>
  </si>
  <si>
    <t>Quyết định số 891/QĐ-UBND ngày 03/6/2014</t>
  </si>
  <si>
    <t>Kiêm nhiệm (gồm 5 người, trong đó Giám đốc Quỹ kiêm Phó Chủ tịch)</t>
  </si>
  <si>
    <t>không có</t>
  </si>
  <si>
    <t>Kiêm nhiệm (gồm Giám đốc Quỹ và kế toán)</t>
  </si>
  <si>
    <t>Trà Vinh</t>
  </si>
  <si>
    <t>Bạc Liêu</t>
  </si>
  <si>
    <t>Thừa Thiên Huế</t>
  </si>
  <si>
    <t>Quỹ phát triển đất tỉnh/TP</t>
  </si>
  <si>
    <t>Kiêm nhiệm</t>
  </si>
  <si>
    <t>Phú Thọ</t>
  </si>
  <si>
    <t>6 người (4 người chuyên trách, 2 người kiêm nhiệm)</t>
  </si>
  <si>
    <t>Bắc Ninh</t>
  </si>
  <si>
    <t>QĐ số 77/2011/QĐ-UBND ngày 08/7/2011 của UBND tỉnh Bắc Ninh</t>
  </si>
  <si>
    <t>Bình Thuận</t>
  </si>
  <si>
    <t>I</t>
  </si>
  <si>
    <t>Mô hình độc lập</t>
  </si>
  <si>
    <t>1 người</t>
  </si>
  <si>
    <t>Hà Tĩnh</t>
  </si>
  <si>
    <t>QĐ số 3885/QĐ-UBND ngày 07/12/2011 của UBND tỉnh Hà Tĩnh</t>
  </si>
  <si>
    <t>Ủy thác cho Quỹ Đầu tư phát triển tỉnh</t>
  </si>
  <si>
    <t>Sóc Trăng</t>
  </si>
  <si>
    <t>QĐ số 172/QĐ-UBND ngày 04/9/2012 của UBND tỉnh Sóc Trăng</t>
  </si>
  <si>
    <t>Sở Tài chính</t>
  </si>
  <si>
    <t>03 người (kiểm nhiệm)</t>
  </si>
  <si>
    <t>GĐ, phó GĐ và các phòng nghiệp vụ hoạt động theo chế độ kiêm nhiệm</t>
  </si>
  <si>
    <t>QĐ số 59/QĐ-UBND ngày 08/2/2018của UBND tỉnh Ninh Thuận</t>
  </si>
  <si>
    <t>Lâm Đồng</t>
  </si>
  <si>
    <t>Quỹ Đầu tư phát triển</t>
  </si>
  <si>
    <t>Ủy thác cho Quỹ Đầu tư phát triển</t>
  </si>
  <si>
    <t>Long An</t>
  </si>
  <si>
    <t>Bình Dương</t>
  </si>
  <si>
    <t>Ủy thác cho Quỹ Đầu tư phát triển tỉnh Bình Dương</t>
  </si>
  <si>
    <t>Quỹ Đầu tư phát triển tỉnh Bình Dương</t>
  </si>
  <si>
    <t>Ủy thác cho Quỹ Đầu tư phát triển tỉnh Long An</t>
  </si>
  <si>
    <t>Quỹ Đầu tư phát triển tỉnh Long An</t>
  </si>
  <si>
    <t>Quảng Ngãi</t>
  </si>
  <si>
    <t>Quỹ Đầu tư phát triển tỉnh</t>
  </si>
  <si>
    <t>Bà Rịa- Vũng Tàu</t>
  </si>
  <si>
    <t>QĐ số 760/QĐ-UBND ngày 25/02/2013</t>
  </si>
  <si>
    <t>QĐ số 485/QĐ-UBND ngày 04/3/2016</t>
  </si>
  <si>
    <t>05 thành viên</t>
  </si>
  <si>
    <t>02 thành viên</t>
  </si>
  <si>
    <t>Quỹ Đầu tư phát triển tỉnh Bà Rịa- Vũng Tàu</t>
  </si>
  <si>
    <t>Hòa Bình</t>
  </si>
  <si>
    <t>Quỹ Đầu tư phát triển tỉnh Hòa Bình</t>
  </si>
  <si>
    <t>Chủ tịch Quỹ</t>
  </si>
  <si>
    <t>Vĩnh Phúc</t>
  </si>
  <si>
    <t>05 thành viên (kiêm nhiệm)</t>
  </si>
  <si>
    <t>01 thành viên</t>
  </si>
  <si>
    <t>06 thành viên (trong đó Ban Giám đốc 02 thành viên do Sở Tài chính kiêm nhiệm)</t>
  </si>
  <si>
    <t>Điện Biên</t>
  </si>
  <si>
    <t>Nghệ An</t>
  </si>
  <si>
    <t xml:space="preserve">QĐ số 71/2010/QĐ-UBND ngày 24/9/2010 của UBND tỉnh Nghệ An </t>
  </si>
  <si>
    <t>QĐ số 517/QĐ-UBND ngày 11/4/2016 của UBND tỉnh Điện Biên</t>
  </si>
  <si>
    <t xml:space="preserve">QĐ số 3468/QĐ-UBND ngày 07/12/2011 của UBND tỉnh Vĩnh Phúc </t>
  </si>
  <si>
    <t>Vĩnh Long</t>
  </si>
  <si>
    <t>TP Đà Nẵng</t>
  </si>
  <si>
    <t>Trước đây được thành lập theo QĐ số 1677/QĐ-UBND ngày 06/3/2012</t>
  </si>
  <si>
    <t>Nay UBND tỉnh đã có QĐ số 4454/QĐ-UBND ngày 14/5/2017 bãi bỏ QĐ số 1677</t>
  </si>
  <si>
    <t>05 người</t>
  </si>
  <si>
    <t>01 Kiểm soát viên
(do Phó BKS của Quỹ Đầu tư Phát triển  TPCT kiêm nhiệm)</t>
  </si>
  <si>
    <t>06 cán bộ/nhân viên của Quỹ Đầu tư phát triển 
đảm nhiệm theo chế độ kiêm nhiệm</t>
  </si>
  <si>
    <t>TP Cần Thơ</t>
  </si>
  <si>
    <t>QĐ số 1707/QĐ-UBND ngày 19/07/2012</t>
  </si>
  <si>
    <t>Ủy thác
cho Quỹ Đầu tư phát triển TP Cần Thơ</t>
  </si>
  <si>
    <t xml:space="preserve"> - QĐ số 10/QĐ-UBND ngày 03/01/2018 của UBND tỉnh Đăk Nông.
- QĐ số 909/QĐ-UBND về sáp nhập Quỹ PT đất với Quỹ Bảo vệ Môi trường tỉnh </t>
  </si>
  <si>
    <t xml:space="preserve">Ủy thác cho Quỹ Đầu tư Phát triển tỉnh </t>
  </si>
  <si>
    <t>QĐ số 1234/QĐ-UBND ngày 25/7/2011 của UBND tỉnh Hưng Yên</t>
  </si>
  <si>
    <t>Quảng Ninh</t>
  </si>
  <si>
    <t>Thanh Hóa</t>
  </si>
  <si>
    <t>QĐ số 1446/QĐ-UBND ngày 04/5/2010</t>
  </si>
  <si>
    <t>Ủy thác
cho Quỹ Đầu tư phát triển Thanh Hóa</t>
  </si>
  <si>
    <t>Tuyên Quang</t>
  </si>
  <si>
    <t>QĐ số 88/QĐ-UBND ngày 24/3/2011</t>
  </si>
  <si>
    <t>Ủy thác tạm ứng, cấp phát, thanh toán, thu hồi nguồn vốn của Quỹ theo QĐ số 88/QĐ-UBND ngày 24/3/2011</t>
  </si>
  <si>
    <t>QĐ số 1915/QĐ-UBND ngày 25/6/2021</t>
  </si>
  <si>
    <t xml:space="preserve">Ủy thác cho Quỹ đầu tư phát triển Hải Dương </t>
  </si>
  <si>
    <t xml:space="preserve"> - Vốn điều lệ thành là 100 tỷ
 - Quỹ chưa đi vào hoạt động</t>
  </si>
  <si>
    <t>Chưa thành lập Quỹ/ Không thành lập Quỹ</t>
  </si>
  <si>
    <t>Đồng Tháp</t>
  </si>
  <si>
    <t xml:space="preserve">Ủy thác cho Quỹ đầu tư phát triển Đồng Tháp </t>
  </si>
  <si>
    <t>Giám đốc, phó giám đốc và bộ máy giúp viêc</t>
  </si>
  <si>
    <t>Hà Giang</t>
  </si>
  <si>
    <t>Hà Nội</t>
  </si>
  <si>
    <t>QĐ số 105/QĐ-UBND-TL ngày 16/9/2010</t>
  </si>
  <si>
    <t>Ủy thác cho Quỹ đầu tư phát triển Hà Nội</t>
  </si>
  <si>
    <t>QĐ số 06/QĐ-UBND ngày 26/01/2011; số 418/QĐ-UBND ngày 21/01/2017</t>
  </si>
  <si>
    <t>Kiên Giang</t>
  </si>
  <si>
    <t>QĐ số 2055/QĐ-UBND ngày 19/9/2011</t>
  </si>
  <si>
    <t>Ủy thác cho Quỹ đầu tư phát triển Kiên Giang</t>
  </si>
  <si>
    <t xml:space="preserve"> Do Trưởng ban Quỹ đầu tư phát triển Kiên Giang kiêm nhiệm</t>
  </si>
  <si>
    <t>Cột 9 luỹ kế từ năm 2014-2019 chuyển sang</t>
  </si>
  <si>
    <t>An Giang</t>
  </si>
  <si>
    <t>Ủy thác cho Quỹ đầu tư phát triển An Giang</t>
  </si>
  <si>
    <t>Quỹ Đầu tư phát triển tỉnh An Giang</t>
  </si>
  <si>
    <t>Quảng Nam</t>
  </si>
  <si>
    <t>QĐ số 4364/QĐ-UBND ngày 23/11/2010 và số 1159/Đ-UBND ngày 22/4/2020</t>
  </si>
  <si>
    <t xml:space="preserve"> - QĐ số 4364: Uỷ thác  hoạt động cho Quỹ đầu tư phát triển Quảng Nam
- QĐ 1159: Uỷ thác toàn bộ nguồn vốn và hoạt động cho Quỹ đầu tư phát triển Quảng Nam</t>
  </si>
  <si>
    <t>Hậu Giang</t>
  </si>
  <si>
    <t>QĐ số 2143/QĐ-UBND ngày 01/12/2011</t>
  </si>
  <si>
    <t>QĐ số 1452/QĐ-UBND ngày 30/7/2021</t>
  </si>
  <si>
    <t>Năm 2021: Cấp 50 tỷ đồng cho Quỹ</t>
  </si>
  <si>
    <t>Đồng Nai</t>
  </si>
  <si>
    <t>QĐ số 3081/QĐ-UBND ngày 21/11/2011</t>
  </si>
  <si>
    <t>Ủy thác cho Quỹ đầu tư phát triển Hậu Giang</t>
  </si>
  <si>
    <t>Ủy thác cho Quỹ đầu tư phát triển Đồng Nai</t>
  </si>
  <si>
    <t>Quỹ Đầu tư phát triển Đồng Nai</t>
  </si>
  <si>
    <t>Khánh Hòa</t>
  </si>
  <si>
    <t>Bình Phước</t>
  </si>
  <si>
    <t>Tổng cộng</t>
  </si>
  <si>
    <t>TP Hồ Chí Minh</t>
  </si>
  <si>
    <t>QĐ số 5861/QĐ-UBND ngày 28/10/2013 và QĐ số 487/QĐ-UBND ngày 03/02/2015 của UBND TPHCM</t>
  </si>
  <si>
    <t>QĐ số 3858/QĐ-UBND ngày 05/9/2019 của UBND tỉnh Quảng Ninh</t>
  </si>
  <si>
    <t>QĐ số 2802/QĐ-UBND ngày 08/12/2010 của UBND tỉnh Bình Phước</t>
  </si>
  <si>
    <t xml:space="preserve">05 thành viên </t>
  </si>
  <si>
    <t>a</t>
  </si>
  <si>
    <r>
      <rPr>
        <b/>
        <sz val="10"/>
        <color theme="1"/>
        <rFont val="Times New Roman"/>
        <family val="1"/>
      </rPr>
      <t xml:space="preserve">Đã thành lập </t>
    </r>
    <r>
      <rPr>
        <sz val="10"/>
        <color theme="1"/>
        <rFont val="Times New Roman"/>
        <family val="1"/>
      </rPr>
      <t xml:space="preserve">
(Ghi rõ Quyết định thành lập)</t>
    </r>
  </si>
  <si>
    <r>
      <rPr>
        <b/>
        <sz val="10"/>
        <color theme="1"/>
        <rFont val="Times New Roman"/>
        <family val="1"/>
      </rPr>
      <t xml:space="preserve">Ủy thác </t>
    </r>
    <r>
      <rPr>
        <sz val="10"/>
        <color theme="1"/>
        <rFont val="Times New Roman"/>
        <family val="1"/>
      </rPr>
      <t>(Ghi rõ ủy thác cho Quỹ nào)</t>
    </r>
  </si>
  <si>
    <t xml:space="preserve"> BẢNG TỔNG HỢP TÌNH HÌNH THÀNH LẬP, MÔ HÌNH HOẠT ĐỘNG 
 VÀ NGUỒN VỐN HOẠT ĐỘNG CỦA QUỸ PHÁT TRIỂN ĐẤT 
(Kèm theo Tờ trình Chính phủ số …...../TTr-BTC ngày …../….../2024 của Bộ Tài chính)
</t>
  </si>
  <si>
    <t xml:space="preserve">
Năm 2018
</t>
  </si>
  <si>
    <t>Phụ lục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</si>
</sst>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#,##0.000"/>
    <numFmt numFmtId="166" formatCode="_-* #,##0_-;\-* #,##0_-;_-* &quot;-&quot;??_-;_-@_-"/>
  </numFmts>
  <fonts count="16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u/>
      <sz val="8"/>
      <color theme="1"/>
      <name val="Times New Roman"/>
      <family val="1"/>
    </font>
    <font>
      <u/>
      <sz val="8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64" fontId="2" fillId="0" borderId="1" xfId="1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3" fontId="9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quotePrefix="1" applyNumberFormat="1" applyFont="1" applyBorder="1" applyAlignment="1">
      <alignment horizontal="right" vertical="center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 shrinkToFit="1"/>
    </xf>
    <xf numFmtId="165" fontId="3" fillId="0" borderId="1" xfId="0" applyNumberFormat="1" applyFont="1" applyBorder="1" applyAlignment="1">
      <alignment horizontal="right" vertical="center"/>
    </xf>
    <xf numFmtId="164" fontId="10" fillId="0" borderId="1" xfId="1" applyNumberFormat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right" vertical="center" wrapText="1"/>
    </xf>
    <xf numFmtId="0" fontId="3" fillId="0" borderId="5" xfId="0" applyFont="1" applyBorder="1"/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justify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justify" vertical="center" wrapText="1"/>
    </xf>
    <xf numFmtId="0" fontId="15" fillId="0" borderId="4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4"/>
  <sheetViews>
    <sheetView tabSelected="1" topLeftCell="G1" zoomScale="85" zoomScaleNormal="85" workbookViewId="0">
      <selection activeCell="Y2" sqref="Y2"/>
    </sheetView>
  </sheetViews>
  <sheetFormatPr defaultRowHeight="15"/>
  <cols>
    <col min="1" max="1" width="4.42578125" style="3" customWidth="1"/>
    <col min="2" max="2" width="7.28515625" style="33" customWidth="1"/>
    <col min="3" max="3" width="16.5703125" customWidth="1"/>
    <col min="4" max="4" width="6" customWidth="1"/>
    <col min="5" max="5" width="14.28515625" style="3" customWidth="1"/>
    <col min="6" max="6" width="13.140625" style="3" customWidth="1"/>
    <col min="7" max="7" width="11.85546875" style="48" customWidth="1"/>
    <col min="8" max="8" width="9.85546875" style="48" customWidth="1"/>
    <col min="9" max="9" width="11.28515625" style="48" customWidth="1"/>
    <col min="10" max="10" width="11.42578125" style="4" bestFit="1" customWidth="1"/>
    <col min="11" max="11" width="12.5703125" style="4" customWidth="1"/>
    <col min="12" max="12" width="13" style="4" customWidth="1"/>
    <col min="13" max="13" width="13.28515625" style="4" customWidth="1"/>
    <col min="14" max="14" width="12.42578125" style="4" customWidth="1"/>
    <col min="15" max="15" width="11" style="4" customWidth="1"/>
    <col min="16" max="16" width="12.28515625" style="4" customWidth="1"/>
    <col min="17" max="18" width="11.42578125" style="4" customWidth="1"/>
    <col min="19" max="19" width="12" style="4" customWidth="1"/>
    <col min="20" max="20" width="12.140625" style="4" customWidth="1"/>
    <col min="21" max="21" width="10.85546875" style="4" customWidth="1"/>
    <col min="22" max="22" width="11.7109375" style="4" customWidth="1"/>
    <col min="23" max="23" width="11.85546875" style="4" customWidth="1"/>
  </cols>
  <sheetData>
    <row r="1" spans="1:24" ht="18.75">
      <c r="T1" s="61" t="s">
        <v>245</v>
      </c>
      <c r="U1" s="61"/>
      <c r="V1" s="61"/>
      <c r="W1" s="61"/>
      <c r="X1" s="61"/>
    </row>
    <row r="2" spans="1:24" ht="73.5" customHeight="1">
      <c r="A2" s="67" t="s">
        <v>243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</row>
    <row r="3" spans="1:24" s="1" customFormat="1" ht="35.25" customHeight="1">
      <c r="A3" s="60" t="s">
        <v>0</v>
      </c>
      <c r="B3" s="60" t="s">
        <v>132</v>
      </c>
      <c r="C3" s="60" t="s">
        <v>4</v>
      </c>
      <c r="D3" s="60"/>
      <c r="E3" s="60" t="s">
        <v>1</v>
      </c>
      <c r="F3" s="60"/>
      <c r="G3" s="60" t="s">
        <v>5</v>
      </c>
      <c r="H3" s="60"/>
      <c r="I3" s="60"/>
      <c r="J3" s="60" t="s">
        <v>14</v>
      </c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6" t="s">
        <v>66</v>
      </c>
      <c r="W3" s="66" t="s">
        <v>67</v>
      </c>
      <c r="X3" s="60" t="s">
        <v>28</v>
      </c>
    </row>
    <row r="4" spans="1:24" s="1" customFormat="1" ht="28.5" customHeight="1">
      <c r="A4" s="60"/>
      <c r="B4" s="60"/>
      <c r="C4" s="68" t="s">
        <v>241</v>
      </c>
      <c r="D4" s="69" t="s">
        <v>3</v>
      </c>
      <c r="E4" s="60" t="s">
        <v>2</v>
      </c>
      <c r="F4" s="68" t="s">
        <v>242</v>
      </c>
      <c r="G4" s="60" t="s">
        <v>24</v>
      </c>
      <c r="H4" s="60" t="s">
        <v>25</v>
      </c>
      <c r="I4" s="60" t="s">
        <v>27</v>
      </c>
      <c r="J4" s="60" t="s">
        <v>244</v>
      </c>
      <c r="K4" s="60"/>
      <c r="L4" s="60"/>
      <c r="M4" s="60"/>
      <c r="N4" s="60" t="s">
        <v>10</v>
      </c>
      <c r="O4" s="60"/>
      <c r="P4" s="60"/>
      <c r="Q4" s="60"/>
      <c r="R4" s="60" t="s">
        <v>11</v>
      </c>
      <c r="S4" s="60"/>
      <c r="T4" s="60"/>
      <c r="U4" s="60"/>
      <c r="V4" s="66"/>
      <c r="W4" s="66"/>
      <c r="X4" s="60"/>
    </row>
    <row r="5" spans="1:24" s="1" customFormat="1" ht="51.6" customHeight="1">
      <c r="A5" s="60"/>
      <c r="B5" s="60"/>
      <c r="C5" s="68"/>
      <c r="D5" s="69"/>
      <c r="E5" s="60"/>
      <c r="F5" s="68"/>
      <c r="G5" s="60"/>
      <c r="H5" s="60"/>
      <c r="I5" s="60"/>
      <c r="J5" s="66" t="s">
        <v>6</v>
      </c>
      <c r="K5" s="66"/>
      <c r="L5" s="66" t="s">
        <v>8</v>
      </c>
      <c r="M5" s="66" t="s">
        <v>9</v>
      </c>
      <c r="N5" s="66" t="s">
        <v>6</v>
      </c>
      <c r="O5" s="66"/>
      <c r="P5" s="66" t="s">
        <v>8</v>
      </c>
      <c r="Q5" s="66" t="s">
        <v>9</v>
      </c>
      <c r="R5" s="66" t="s">
        <v>6</v>
      </c>
      <c r="S5" s="66"/>
      <c r="T5" s="66" t="s">
        <v>8</v>
      </c>
      <c r="U5" s="66" t="s">
        <v>9</v>
      </c>
      <c r="V5" s="66"/>
      <c r="W5" s="66"/>
      <c r="X5" s="60"/>
    </row>
    <row r="6" spans="1:24" s="1" customFormat="1" ht="25.5" customHeight="1">
      <c r="A6" s="60"/>
      <c r="B6" s="60"/>
      <c r="C6" s="68"/>
      <c r="D6" s="69"/>
      <c r="E6" s="60"/>
      <c r="F6" s="68"/>
      <c r="G6" s="60"/>
      <c r="H6" s="60"/>
      <c r="I6" s="60"/>
      <c r="J6" s="58" t="s">
        <v>12</v>
      </c>
      <c r="K6" s="58" t="s">
        <v>7</v>
      </c>
      <c r="L6" s="66"/>
      <c r="M6" s="66"/>
      <c r="N6" s="58" t="s">
        <v>12</v>
      </c>
      <c r="O6" s="58" t="s">
        <v>7</v>
      </c>
      <c r="P6" s="66"/>
      <c r="Q6" s="66"/>
      <c r="R6" s="58" t="s">
        <v>12</v>
      </c>
      <c r="S6" s="58" t="s">
        <v>7</v>
      </c>
      <c r="T6" s="66"/>
      <c r="U6" s="66"/>
      <c r="V6" s="66"/>
      <c r="W6" s="66"/>
      <c r="X6" s="60"/>
    </row>
    <row r="7" spans="1:24" s="2" customFormat="1" ht="16.5" customHeight="1">
      <c r="A7" s="30">
        <v>1</v>
      </c>
      <c r="B7" s="30"/>
      <c r="C7" s="31">
        <v>2</v>
      </c>
      <c r="D7" s="31">
        <v>3</v>
      </c>
      <c r="E7" s="31">
        <v>4</v>
      </c>
      <c r="F7" s="31">
        <v>5</v>
      </c>
      <c r="G7" s="49">
        <v>6</v>
      </c>
      <c r="H7" s="49">
        <v>7</v>
      </c>
      <c r="I7" s="49">
        <v>8</v>
      </c>
      <c r="J7" s="31">
        <v>9</v>
      </c>
      <c r="K7" s="31">
        <v>10</v>
      </c>
      <c r="L7" s="31">
        <v>11</v>
      </c>
      <c r="M7" s="31">
        <v>12</v>
      </c>
      <c r="N7" s="31">
        <v>13</v>
      </c>
      <c r="O7" s="31">
        <v>14</v>
      </c>
      <c r="P7" s="31">
        <v>15</v>
      </c>
      <c r="Q7" s="31">
        <v>16</v>
      </c>
      <c r="R7" s="31">
        <v>17</v>
      </c>
      <c r="S7" s="31">
        <v>18</v>
      </c>
      <c r="T7" s="31">
        <v>19</v>
      </c>
      <c r="U7" s="31">
        <v>20</v>
      </c>
      <c r="V7" s="31">
        <v>21</v>
      </c>
      <c r="W7" s="31">
        <v>22</v>
      </c>
      <c r="X7" s="32"/>
    </row>
    <row r="8" spans="1:24" s="2" customFormat="1" ht="16.5" customHeight="1">
      <c r="A8" s="30"/>
      <c r="B8" s="30"/>
      <c r="C8" s="59" t="s">
        <v>234</v>
      </c>
      <c r="D8" s="31"/>
      <c r="E8" s="31"/>
      <c r="F8" s="31"/>
      <c r="G8" s="49"/>
      <c r="H8" s="49"/>
      <c r="I8" s="49"/>
      <c r="J8" s="52">
        <f>SUM(J10:J67)</f>
        <v>8851920.9059999995</v>
      </c>
      <c r="K8" s="52">
        <f t="shared" ref="K8:W8" si="0">SUM(K10:K67)</f>
        <v>7395483.4309999999</v>
      </c>
      <c r="L8" s="52">
        <f t="shared" si="0"/>
        <v>6683205.9060000004</v>
      </c>
      <c r="M8" s="52">
        <f t="shared" si="0"/>
        <v>4375946.1769999992</v>
      </c>
      <c r="N8" s="52">
        <f t="shared" si="0"/>
        <v>10018454.048</v>
      </c>
      <c r="O8" s="52">
        <f>SUM(O10:O67)</f>
        <v>7702556.1210000003</v>
      </c>
      <c r="P8" s="52">
        <f>SUM(P10:P67)</f>
        <v>7193734.368999999</v>
      </c>
      <c r="Q8" s="52">
        <f t="shared" si="0"/>
        <v>4835747.8589999992</v>
      </c>
      <c r="R8" s="52">
        <f t="shared" si="0"/>
        <v>8157022.2170000002</v>
      </c>
      <c r="S8" s="52">
        <f t="shared" si="0"/>
        <v>6828886.7000000002</v>
      </c>
      <c r="T8" s="52">
        <f t="shared" si="0"/>
        <v>6320174.1740000006</v>
      </c>
      <c r="U8" s="52">
        <f t="shared" si="0"/>
        <v>5552557.2740000002</v>
      </c>
      <c r="V8" s="52">
        <f t="shared" si="0"/>
        <v>16898749.778999999</v>
      </c>
      <c r="W8" s="52">
        <f t="shared" si="0"/>
        <v>13880723.199999999</v>
      </c>
      <c r="X8" s="32"/>
    </row>
    <row r="9" spans="1:24" s="2" customFormat="1" ht="32.25" customHeight="1">
      <c r="A9" s="8" t="s">
        <v>139</v>
      </c>
      <c r="B9" s="62" t="s">
        <v>140</v>
      </c>
      <c r="C9" s="63"/>
      <c r="D9" s="9"/>
      <c r="E9" s="9"/>
      <c r="F9" s="9"/>
      <c r="G9" s="13"/>
      <c r="H9" s="13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0"/>
    </row>
    <row r="10" spans="1:24" s="1" customFormat="1" ht="61.5" customHeight="1">
      <c r="A10" s="8">
        <v>1</v>
      </c>
      <c r="B10" s="8" t="s">
        <v>16</v>
      </c>
      <c r="C10" s="12" t="s">
        <v>192</v>
      </c>
      <c r="D10" s="12"/>
      <c r="E10" s="13" t="s">
        <v>13</v>
      </c>
      <c r="F10" s="13"/>
      <c r="G10" s="13">
        <v>5</v>
      </c>
      <c r="H10" s="13">
        <v>3</v>
      </c>
      <c r="I10" s="13">
        <v>10</v>
      </c>
      <c r="J10" s="7">
        <v>22973</v>
      </c>
      <c r="K10" s="7">
        <v>21800</v>
      </c>
      <c r="L10" s="7">
        <v>182081</v>
      </c>
      <c r="M10" s="7">
        <v>161079</v>
      </c>
      <c r="N10" s="7">
        <v>18785</v>
      </c>
      <c r="O10" s="7">
        <v>18200</v>
      </c>
      <c r="P10" s="7">
        <v>220353</v>
      </c>
      <c r="Q10" s="7">
        <v>239255</v>
      </c>
      <c r="R10" s="7">
        <v>651</v>
      </c>
      <c r="S10" s="7"/>
      <c r="T10" s="7">
        <v>104771</v>
      </c>
      <c r="U10" s="7">
        <v>179838</v>
      </c>
      <c r="V10" s="7">
        <v>158644</v>
      </c>
      <c r="W10" s="7">
        <v>120000</v>
      </c>
      <c r="X10" s="14"/>
    </row>
    <row r="11" spans="1:24" s="1" customFormat="1" ht="80.45" customHeight="1">
      <c r="A11" s="8">
        <v>2</v>
      </c>
      <c r="B11" s="8" t="s">
        <v>17</v>
      </c>
      <c r="C11" s="12" t="s">
        <v>15</v>
      </c>
      <c r="D11" s="12"/>
      <c r="E11" s="13" t="s">
        <v>13</v>
      </c>
      <c r="F11" s="13"/>
      <c r="G11" s="13"/>
      <c r="H11" s="13"/>
      <c r="I11" s="13"/>
      <c r="J11" s="7">
        <v>130000</v>
      </c>
      <c r="K11" s="7">
        <v>130000</v>
      </c>
      <c r="L11" s="7">
        <v>30372</v>
      </c>
      <c r="M11" s="7">
        <v>30372</v>
      </c>
      <c r="N11" s="7">
        <v>60900</v>
      </c>
      <c r="O11" s="7">
        <v>60900</v>
      </c>
      <c r="P11" s="7">
        <v>43521</v>
      </c>
      <c r="Q11" s="7">
        <v>43521</v>
      </c>
      <c r="R11" s="7">
        <v>61000</v>
      </c>
      <c r="S11" s="7">
        <v>61000</v>
      </c>
      <c r="T11" s="7">
        <v>107078</v>
      </c>
      <c r="U11" s="7">
        <v>107078</v>
      </c>
      <c r="V11" s="7">
        <v>480938</v>
      </c>
      <c r="W11" s="7">
        <v>300200</v>
      </c>
      <c r="X11" s="14"/>
    </row>
    <row r="12" spans="1:24" s="1" customFormat="1" ht="80.45" customHeight="1">
      <c r="A12" s="8">
        <v>3</v>
      </c>
      <c r="B12" s="8" t="s">
        <v>19</v>
      </c>
      <c r="C12" s="12" t="s">
        <v>18</v>
      </c>
      <c r="D12" s="12"/>
      <c r="E12" s="13" t="s">
        <v>13</v>
      </c>
      <c r="F12" s="13"/>
      <c r="G12" s="13"/>
      <c r="H12" s="13"/>
      <c r="I12" s="13"/>
      <c r="J12" s="7">
        <v>2310</v>
      </c>
      <c r="K12" s="7"/>
      <c r="L12" s="7">
        <v>478625</v>
      </c>
      <c r="M12" s="7">
        <v>107377</v>
      </c>
      <c r="N12" s="7">
        <v>521</v>
      </c>
      <c r="O12" s="7"/>
      <c r="P12" s="7">
        <v>323175</v>
      </c>
      <c r="Q12" s="7">
        <v>163008</v>
      </c>
      <c r="R12" s="7">
        <v>10</v>
      </c>
      <c r="S12" s="7"/>
      <c r="T12" s="7">
        <v>130450</v>
      </c>
      <c r="U12" s="7">
        <v>136007</v>
      </c>
      <c r="V12" s="7">
        <v>3744</v>
      </c>
      <c r="W12" s="7"/>
      <c r="X12" s="14"/>
    </row>
    <row r="13" spans="1:24" s="1" customFormat="1" ht="80.45" customHeight="1">
      <c r="A13" s="8">
        <v>4</v>
      </c>
      <c r="B13" s="8" t="s">
        <v>20</v>
      </c>
      <c r="C13" s="12" t="s">
        <v>21</v>
      </c>
      <c r="D13" s="12"/>
      <c r="E13" s="13" t="s">
        <v>13</v>
      </c>
      <c r="F13" s="13"/>
      <c r="G13" s="15" t="s">
        <v>23</v>
      </c>
      <c r="H13" s="15">
        <v>3</v>
      </c>
      <c r="I13" s="13" t="s">
        <v>22</v>
      </c>
      <c r="J13" s="7"/>
      <c r="K13" s="7"/>
      <c r="L13" s="7"/>
      <c r="M13" s="7"/>
      <c r="N13" s="7">
        <v>4527</v>
      </c>
      <c r="O13" s="7">
        <v>4527</v>
      </c>
      <c r="P13" s="7"/>
      <c r="Q13" s="7"/>
      <c r="R13" s="7">
        <v>62294</v>
      </c>
      <c r="S13" s="7">
        <v>62294</v>
      </c>
      <c r="T13" s="7">
        <v>7532</v>
      </c>
      <c r="U13" s="7"/>
      <c r="V13" s="7">
        <v>59289</v>
      </c>
      <c r="W13" s="7">
        <v>81789</v>
      </c>
      <c r="X13" s="14"/>
    </row>
    <row r="14" spans="1:24" s="1" customFormat="1" ht="132.75" customHeight="1">
      <c r="A14" s="8">
        <v>5</v>
      </c>
      <c r="B14" s="8" t="s">
        <v>26</v>
      </c>
      <c r="C14" s="12" t="s">
        <v>29</v>
      </c>
      <c r="D14" s="12"/>
      <c r="E14" s="13" t="s">
        <v>13</v>
      </c>
      <c r="F14" s="13"/>
      <c r="G14" s="13">
        <v>7</v>
      </c>
      <c r="H14" s="13" t="s">
        <v>31</v>
      </c>
      <c r="I14" s="13" t="s">
        <v>32</v>
      </c>
      <c r="J14" s="7">
        <v>241</v>
      </c>
      <c r="K14" s="7">
        <v>241</v>
      </c>
      <c r="L14" s="7">
        <v>22752</v>
      </c>
      <c r="M14" s="7">
        <v>20028</v>
      </c>
      <c r="N14" s="7"/>
      <c r="O14" s="7"/>
      <c r="P14" s="7">
        <v>64600</v>
      </c>
      <c r="Q14" s="7">
        <v>15000</v>
      </c>
      <c r="R14" s="7"/>
      <c r="S14" s="7"/>
      <c r="T14" s="7">
        <v>5000</v>
      </c>
      <c r="U14" s="7">
        <v>8751</v>
      </c>
      <c r="V14" s="7">
        <v>4346</v>
      </c>
      <c r="W14" s="7">
        <v>29625</v>
      </c>
      <c r="X14" s="12" t="s">
        <v>30</v>
      </c>
    </row>
    <row r="15" spans="1:24" s="1" customFormat="1" ht="86.25" customHeight="1">
      <c r="A15" s="8">
        <v>6</v>
      </c>
      <c r="B15" s="8" t="s">
        <v>33</v>
      </c>
      <c r="C15" s="12" t="s">
        <v>190</v>
      </c>
      <c r="D15" s="12"/>
      <c r="E15" s="13" t="s">
        <v>13</v>
      </c>
      <c r="F15" s="13"/>
      <c r="G15" s="13">
        <v>9</v>
      </c>
      <c r="H15" s="13">
        <v>3</v>
      </c>
      <c r="I15" s="13">
        <v>15</v>
      </c>
      <c r="J15" s="7">
        <v>64293</v>
      </c>
      <c r="K15" s="7">
        <v>64293</v>
      </c>
      <c r="L15" s="7"/>
      <c r="M15" s="7"/>
      <c r="N15" s="7">
        <v>63233</v>
      </c>
      <c r="O15" s="7">
        <v>63233</v>
      </c>
      <c r="P15" s="7"/>
      <c r="Q15" s="7"/>
      <c r="R15" s="7">
        <v>29428</v>
      </c>
      <c r="S15" s="7">
        <v>29428</v>
      </c>
      <c r="T15" s="7"/>
      <c r="U15" s="7"/>
      <c r="V15" s="7">
        <v>156954</v>
      </c>
      <c r="W15" s="7">
        <v>292440</v>
      </c>
      <c r="X15" s="14"/>
    </row>
    <row r="16" spans="1:24" s="1" customFormat="1" ht="80.45" customHeight="1">
      <c r="A16" s="8">
        <v>7</v>
      </c>
      <c r="B16" s="8" t="s">
        <v>34</v>
      </c>
      <c r="C16" s="12" t="s">
        <v>35</v>
      </c>
      <c r="D16" s="12"/>
      <c r="E16" s="13" t="s">
        <v>13</v>
      </c>
      <c r="F16" s="13"/>
      <c r="G16" s="13">
        <v>7</v>
      </c>
      <c r="H16" s="13">
        <v>3</v>
      </c>
      <c r="I16" s="13">
        <v>30</v>
      </c>
      <c r="J16" s="7">
        <v>109586</v>
      </c>
      <c r="K16" s="7">
        <v>109586</v>
      </c>
      <c r="L16" s="7">
        <v>316616</v>
      </c>
      <c r="M16" s="7">
        <v>45984</v>
      </c>
      <c r="N16" s="7">
        <v>113600</v>
      </c>
      <c r="O16" s="7">
        <v>113600</v>
      </c>
      <c r="P16" s="7">
        <v>143947</v>
      </c>
      <c r="Q16" s="7">
        <v>27733</v>
      </c>
      <c r="R16" s="7">
        <v>158067</v>
      </c>
      <c r="S16" s="7">
        <v>158067</v>
      </c>
      <c r="T16" s="7">
        <v>80659</v>
      </c>
      <c r="U16" s="7">
        <v>119700</v>
      </c>
      <c r="V16" s="7">
        <v>683644</v>
      </c>
      <c r="W16" s="7">
        <v>822344</v>
      </c>
      <c r="X16" s="29" t="s">
        <v>36</v>
      </c>
    </row>
    <row r="17" spans="1:24" s="1" customFormat="1" ht="118.5" customHeight="1">
      <c r="A17" s="8">
        <v>8</v>
      </c>
      <c r="B17" s="8" t="s">
        <v>37</v>
      </c>
      <c r="C17" s="12" t="s">
        <v>38</v>
      </c>
      <c r="D17" s="12"/>
      <c r="E17" s="13" t="s">
        <v>13</v>
      </c>
      <c r="F17" s="13"/>
      <c r="G17" s="13">
        <v>7</v>
      </c>
      <c r="H17" s="13">
        <v>3</v>
      </c>
      <c r="I17" s="13" t="s">
        <v>39</v>
      </c>
      <c r="J17" s="7">
        <v>4248</v>
      </c>
      <c r="K17" s="7">
        <v>1501</v>
      </c>
      <c r="L17" s="7">
        <v>30</v>
      </c>
      <c r="M17" s="7">
        <v>7000</v>
      </c>
      <c r="N17" s="7">
        <v>1727</v>
      </c>
      <c r="O17" s="7"/>
      <c r="P17" s="7">
        <v>12600</v>
      </c>
      <c r="Q17" s="7">
        <v>30</v>
      </c>
      <c r="R17" s="7">
        <v>4089</v>
      </c>
      <c r="S17" s="7">
        <v>2873</v>
      </c>
      <c r="T17" s="7"/>
      <c r="U17" s="7"/>
      <c r="V17" s="7">
        <v>60942</v>
      </c>
      <c r="W17" s="7">
        <v>71322</v>
      </c>
      <c r="X17" s="14"/>
    </row>
    <row r="18" spans="1:24" s="1" customFormat="1" ht="80.45" customHeight="1">
      <c r="A18" s="8">
        <v>9</v>
      </c>
      <c r="B18" s="8" t="s">
        <v>40</v>
      </c>
      <c r="C18" s="12" t="s">
        <v>41</v>
      </c>
      <c r="D18" s="12"/>
      <c r="E18" s="13" t="s">
        <v>13</v>
      </c>
      <c r="F18" s="13"/>
      <c r="G18" s="13">
        <v>5</v>
      </c>
      <c r="H18" s="13">
        <v>1</v>
      </c>
      <c r="I18" s="13">
        <v>2</v>
      </c>
      <c r="J18" s="7">
        <v>153912</v>
      </c>
      <c r="K18" s="7">
        <v>153912</v>
      </c>
      <c r="L18" s="7">
        <v>100000</v>
      </c>
      <c r="M18" s="7"/>
      <c r="N18" s="7">
        <v>153912</v>
      </c>
      <c r="O18" s="7"/>
      <c r="P18" s="7">
        <v>100000</v>
      </c>
      <c r="Q18" s="7">
        <v>100000</v>
      </c>
      <c r="R18" s="7">
        <v>162291</v>
      </c>
      <c r="S18" s="7"/>
      <c r="T18" s="7">
        <v>100000</v>
      </c>
      <c r="U18" s="7">
        <v>100000</v>
      </c>
      <c r="V18" s="7">
        <v>162291</v>
      </c>
      <c r="W18" s="7">
        <v>162291</v>
      </c>
      <c r="X18" s="14"/>
    </row>
    <row r="19" spans="1:24" s="1" customFormat="1" ht="80.45" customHeight="1">
      <c r="A19" s="8">
        <v>10</v>
      </c>
      <c r="B19" s="8" t="s">
        <v>42</v>
      </c>
      <c r="C19" s="12" t="s">
        <v>43</v>
      </c>
      <c r="D19" s="12"/>
      <c r="E19" s="13" t="s">
        <v>13</v>
      </c>
      <c r="F19" s="13"/>
      <c r="G19" s="13" t="s">
        <v>46</v>
      </c>
      <c r="H19" s="13" t="s">
        <v>45</v>
      </c>
      <c r="I19" s="13" t="s">
        <v>44</v>
      </c>
      <c r="J19" s="7">
        <v>513759</v>
      </c>
      <c r="K19" s="7">
        <v>117010</v>
      </c>
      <c r="L19" s="7">
        <v>377285</v>
      </c>
      <c r="M19" s="7">
        <v>339656</v>
      </c>
      <c r="N19" s="7">
        <v>778485</v>
      </c>
      <c r="O19" s="7">
        <v>162575</v>
      </c>
      <c r="P19" s="7">
        <v>454007</v>
      </c>
      <c r="Q19" s="7">
        <v>479436</v>
      </c>
      <c r="R19" s="7">
        <v>588394</v>
      </c>
      <c r="S19" s="7"/>
      <c r="T19" s="7">
        <v>451211</v>
      </c>
      <c r="U19" s="7">
        <v>263916</v>
      </c>
      <c r="V19" s="7">
        <v>137183</v>
      </c>
      <c r="W19" s="7">
        <v>58000</v>
      </c>
      <c r="X19" s="14"/>
    </row>
    <row r="20" spans="1:24" s="1" customFormat="1" ht="80.45" customHeight="1">
      <c r="A20" s="8">
        <v>11</v>
      </c>
      <c r="B20" s="8" t="s">
        <v>47</v>
      </c>
      <c r="C20" s="12" t="s">
        <v>48</v>
      </c>
      <c r="D20" s="12"/>
      <c r="E20" s="13" t="s">
        <v>13</v>
      </c>
      <c r="F20" s="13"/>
      <c r="G20" s="13" t="s">
        <v>51</v>
      </c>
      <c r="H20" s="13" t="s">
        <v>50</v>
      </c>
      <c r="I20" s="13" t="s">
        <v>49</v>
      </c>
      <c r="J20" s="7">
        <v>151734</v>
      </c>
      <c r="K20" s="7">
        <v>151734</v>
      </c>
      <c r="L20" s="7">
        <v>137367</v>
      </c>
      <c r="M20" s="7">
        <v>42259</v>
      </c>
      <c r="N20" s="7">
        <v>85666</v>
      </c>
      <c r="O20" s="7">
        <v>85666</v>
      </c>
      <c r="P20" s="7">
        <v>265867</v>
      </c>
      <c r="Q20" s="7">
        <v>127837</v>
      </c>
      <c r="R20" s="7">
        <v>113652</v>
      </c>
      <c r="S20" s="7">
        <v>113652</v>
      </c>
      <c r="T20" s="7">
        <v>251946</v>
      </c>
      <c r="U20" s="7">
        <v>268472</v>
      </c>
      <c r="V20" s="7">
        <v>244600</v>
      </c>
      <c r="W20" s="7">
        <v>120000</v>
      </c>
      <c r="X20" s="14"/>
    </row>
    <row r="21" spans="1:24" s="1" customFormat="1" ht="80.45" customHeight="1">
      <c r="A21" s="8">
        <v>12</v>
      </c>
      <c r="B21" s="8" t="s">
        <v>52</v>
      </c>
      <c r="C21" s="12" t="s">
        <v>53</v>
      </c>
      <c r="D21" s="12"/>
      <c r="E21" s="13" t="s">
        <v>13</v>
      </c>
      <c r="F21" s="13"/>
      <c r="G21" s="13" t="s">
        <v>54</v>
      </c>
      <c r="H21" s="13" t="s">
        <v>45</v>
      </c>
      <c r="I21" s="13" t="s">
        <v>55</v>
      </c>
      <c r="J21" s="7">
        <v>210686</v>
      </c>
      <c r="K21" s="7">
        <v>210490</v>
      </c>
      <c r="L21" s="7">
        <v>125303</v>
      </c>
      <c r="M21" s="7">
        <v>55217</v>
      </c>
      <c r="N21" s="7">
        <v>50679</v>
      </c>
      <c r="O21" s="7">
        <v>50273</v>
      </c>
      <c r="P21" s="7">
        <v>151822</v>
      </c>
      <c r="Q21" s="7">
        <v>41776</v>
      </c>
      <c r="R21" s="7">
        <v>158672</v>
      </c>
      <c r="S21" s="7">
        <v>157757</v>
      </c>
      <c r="T21" s="7">
        <v>65840</v>
      </c>
      <c r="U21" s="7">
        <v>41730</v>
      </c>
      <c r="V21" s="7">
        <v>607244</v>
      </c>
      <c r="W21" s="7">
        <v>150000</v>
      </c>
      <c r="X21" s="14"/>
    </row>
    <row r="22" spans="1:24" s="1" customFormat="1" ht="80.45" customHeight="1">
      <c r="A22" s="8">
        <v>13</v>
      </c>
      <c r="B22" s="8" t="s">
        <v>56</v>
      </c>
      <c r="C22" s="12" t="s">
        <v>57</v>
      </c>
      <c r="D22" s="12"/>
      <c r="E22" s="13" t="s">
        <v>13</v>
      </c>
      <c r="F22" s="13"/>
      <c r="G22" s="13" t="s">
        <v>13</v>
      </c>
      <c r="H22" s="13"/>
      <c r="I22" s="13" t="s">
        <v>13</v>
      </c>
      <c r="J22" s="7">
        <v>47131</v>
      </c>
      <c r="K22" s="7">
        <v>47131</v>
      </c>
      <c r="L22" s="7">
        <v>1055</v>
      </c>
      <c r="M22" s="7">
        <v>64777</v>
      </c>
      <c r="N22" s="7"/>
      <c r="O22" s="7"/>
      <c r="P22" s="7">
        <v>109137</v>
      </c>
      <c r="Q22" s="7">
        <v>10791</v>
      </c>
      <c r="R22" s="7"/>
      <c r="S22" s="7"/>
      <c r="T22" s="7">
        <v>5000</v>
      </c>
      <c r="U22" s="7">
        <v>17301</v>
      </c>
      <c r="V22" s="7">
        <v>106230</v>
      </c>
      <c r="W22" s="7">
        <v>110000</v>
      </c>
      <c r="X22" s="14"/>
    </row>
    <row r="23" spans="1:24" s="1" customFormat="1" ht="80.45" customHeight="1">
      <c r="A23" s="8">
        <v>14</v>
      </c>
      <c r="B23" s="8" t="s">
        <v>58</v>
      </c>
      <c r="C23" s="12" t="s">
        <v>59</v>
      </c>
      <c r="D23" s="12"/>
      <c r="E23" s="13" t="s">
        <v>13</v>
      </c>
      <c r="F23" s="13"/>
      <c r="G23" s="13" t="s">
        <v>51</v>
      </c>
      <c r="H23" s="13" t="s">
        <v>60</v>
      </c>
      <c r="I23" s="13" t="s">
        <v>54</v>
      </c>
      <c r="J23" s="7">
        <v>75300</v>
      </c>
      <c r="K23" s="7">
        <v>75100</v>
      </c>
      <c r="L23" s="7">
        <v>15000</v>
      </c>
      <c r="M23" s="7"/>
      <c r="N23" s="7">
        <v>89300</v>
      </c>
      <c r="O23" s="7">
        <v>89100</v>
      </c>
      <c r="P23" s="7">
        <v>33000</v>
      </c>
      <c r="Q23" s="7">
        <v>15000</v>
      </c>
      <c r="R23" s="7">
        <v>46900</v>
      </c>
      <c r="S23" s="7">
        <v>40600</v>
      </c>
      <c r="T23" s="7">
        <v>39500</v>
      </c>
      <c r="U23" s="7">
        <v>25000</v>
      </c>
      <c r="V23" s="7">
        <v>194200</v>
      </c>
      <c r="W23" s="7">
        <v>240000</v>
      </c>
      <c r="X23" s="14"/>
    </row>
    <row r="24" spans="1:24" s="1" customFormat="1" ht="159.94999999999999" customHeight="1">
      <c r="A24" s="8">
        <v>15</v>
      </c>
      <c r="B24" s="8" t="s">
        <v>94</v>
      </c>
      <c r="C24" s="34" t="s">
        <v>90</v>
      </c>
      <c r="D24" s="35"/>
      <c r="E24" s="13" t="s">
        <v>91</v>
      </c>
      <c r="F24" s="22"/>
      <c r="G24" s="36" t="s">
        <v>51</v>
      </c>
      <c r="H24" s="22" t="s">
        <v>141</v>
      </c>
      <c r="I24" s="22" t="s">
        <v>93</v>
      </c>
      <c r="J24" s="37">
        <v>35465</v>
      </c>
      <c r="K24" s="37">
        <v>35465</v>
      </c>
      <c r="L24" s="37">
        <v>47930</v>
      </c>
      <c r="M24" s="37">
        <v>121145</v>
      </c>
      <c r="N24" s="37">
        <v>23125</v>
      </c>
      <c r="O24" s="37">
        <v>23125</v>
      </c>
      <c r="P24" s="37">
        <v>0</v>
      </c>
      <c r="Q24" s="37">
        <v>36120</v>
      </c>
      <c r="R24" s="37">
        <v>139143</v>
      </c>
      <c r="S24" s="37">
        <v>139143</v>
      </c>
      <c r="T24" s="37">
        <v>221257</v>
      </c>
      <c r="U24" s="37">
        <v>4090</v>
      </c>
      <c r="V24" s="37">
        <v>219026</v>
      </c>
      <c r="W24" s="37">
        <v>75526</v>
      </c>
      <c r="X24" s="14"/>
    </row>
    <row r="25" spans="1:24" s="1" customFormat="1" ht="96.75" customHeight="1">
      <c r="A25" s="8">
        <v>16</v>
      </c>
      <c r="B25" s="8" t="s">
        <v>121</v>
      </c>
      <c r="C25" s="12" t="s">
        <v>122</v>
      </c>
      <c r="D25" s="12"/>
      <c r="E25" s="13" t="s">
        <v>13</v>
      </c>
      <c r="F25" s="13"/>
      <c r="G25" s="13" t="s">
        <v>97</v>
      </c>
      <c r="H25" s="13" t="s">
        <v>123</v>
      </c>
      <c r="I25" s="13" t="s">
        <v>124</v>
      </c>
      <c r="J25" s="38">
        <v>8028</v>
      </c>
      <c r="K25" s="38">
        <v>8028</v>
      </c>
      <c r="L25" s="38">
        <v>1672</v>
      </c>
      <c r="M25" s="38">
        <v>43300</v>
      </c>
      <c r="N25" s="39">
        <v>3515</v>
      </c>
      <c r="O25" s="39">
        <v>3515</v>
      </c>
      <c r="P25" s="38">
        <v>83112</v>
      </c>
      <c r="Q25" s="38">
        <v>141665</v>
      </c>
      <c r="R25" s="38">
        <v>7820</v>
      </c>
      <c r="S25" s="38">
        <v>7820</v>
      </c>
      <c r="T25" s="38">
        <v>35851</v>
      </c>
      <c r="U25" s="38">
        <v>39760</v>
      </c>
      <c r="V25" s="38">
        <v>160635</v>
      </c>
      <c r="W25" s="7"/>
      <c r="X25" s="14"/>
    </row>
    <row r="26" spans="1:24" s="1" customFormat="1" ht="96.75" customHeight="1">
      <c r="A26" s="8">
        <v>17</v>
      </c>
      <c r="B26" s="8" t="s">
        <v>131</v>
      </c>
      <c r="C26" s="12"/>
      <c r="D26" s="12"/>
      <c r="E26" s="13" t="s">
        <v>13</v>
      </c>
      <c r="F26" s="13"/>
      <c r="G26" s="13" t="s">
        <v>133</v>
      </c>
      <c r="H26" s="13" t="s">
        <v>133</v>
      </c>
      <c r="I26" s="13" t="s">
        <v>133</v>
      </c>
      <c r="J26" s="38"/>
      <c r="K26" s="38"/>
      <c r="L26" s="38">
        <v>13161</v>
      </c>
      <c r="M26" s="38">
        <v>29586</v>
      </c>
      <c r="N26" s="39">
        <v>102715</v>
      </c>
      <c r="O26" s="39">
        <v>102715</v>
      </c>
      <c r="P26" s="38">
        <v>23544</v>
      </c>
      <c r="Q26" s="38">
        <v>46622</v>
      </c>
      <c r="R26" s="38"/>
      <c r="S26" s="38"/>
      <c r="T26" s="38">
        <v>51623</v>
      </c>
      <c r="U26" s="38">
        <v>16140</v>
      </c>
      <c r="V26" s="38">
        <v>235223</v>
      </c>
      <c r="W26" s="7">
        <v>159435</v>
      </c>
      <c r="X26" s="14"/>
    </row>
    <row r="27" spans="1:24" s="1" customFormat="1" ht="102.75" customHeight="1">
      <c r="A27" s="8">
        <v>18</v>
      </c>
      <c r="B27" s="8" t="s">
        <v>134</v>
      </c>
      <c r="C27" s="12"/>
      <c r="D27" s="12"/>
      <c r="E27" s="13" t="s">
        <v>13</v>
      </c>
      <c r="F27" s="13"/>
      <c r="G27" s="13" t="s">
        <v>51</v>
      </c>
      <c r="H27" s="13" t="s">
        <v>60</v>
      </c>
      <c r="I27" s="13" t="s">
        <v>135</v>
      </c>
      <c r="J27" s="7"/>
      <c r="K27" s="7"/>
      <c r="L27" s="7">
        <v>4254</v>
      </c>
      <c r="M27" s="7">
        <v>1666</v>
      </c>
      <c r="N27" s="7"/>
      <c r="O27" s="7"/>
      <c r="P27" s="7"/>
      <c r="Q27" s="7">
        <v>8170</v>
      </c>
      <c r="R27" s="7">
        <v>1480</v>
      </c>
      <c r="S27" s="7"/>
      <c r="T27" s="7"/>
      <c r="U27" s="7">
        <v>10663</v>
      </c>
      <c r="V27" s="7">
        <v>25163</v>
      </c>
      <c r="W27" s="7"/>
      <c r="X27" s="14"/>
    </row>
    <row r="28" spans="1:24" s="1" customFormat="1" ht="101.25" customHeight="1">
      <c r="A28" s="17">
        <v>19</v>
      </c>
      <c r="B28" s="17" t="s">
        <v>136</v>
      </c>
      <c r="C28" s="15" t="s">
        <v>137</v>
      </c>
      <c r="D28" s="15"/>
      <c r="E28" s="15" t="s">
        <v>13</v>
      </c>
      <c r="F28" s="15"/>
      <c r="G28" s="15"/>
      <c r="H28" s="15"/>
      <c r="I28" s="15"/>
      <c r="J28" s="7">
        <v>118124</v>
      </c>
      <c r="K28" s="7">
        <v>118124</v>
      </c>
      <c r="L28" s="7">
        <v>391856</v>
      </c>
      <c r="M28" s="7">
        <v>287019</v>
      </c>
      <c r="N28" s="7">
        <v>96688</v>
      </c>
      <c r="O28" s="7">
        <v>96688</v>
      </c>
      <c r="P28" s="7">
        <v>325281</v>
      </c>
      <c r="Q28" s="7">
        <v>409517</v>
      </c>
      <c r="R28" s="7">
        <v>0</v>
      </c>
      <c r="S28" s="7">
        <v>0</v>
      </c>
      <c r="T28" s="7">
        <v>246146</v>
      </c>
      <c r="U28" s="7">
        <v>136908</v>
      </c>
      <c r="V28" s="7">
        <v>359938</v>
      </c>
      <c r="W28" s="7">
        <v>59000</v>
      </c>
      <c r="X28" s="14"/>
    </row>
    <row r="29" spans="1:24" s="1" customFormat="1" ht="132" customHeight="1">
      <c r="A29" s="17">
        <v>20</v>
      </c>
      <c r="B29" s="17" t="s">
        <v>142</v>
      </c>
      <c r="C29" s="15" t="s">
        <v>143</v>
      </c>
      <c r="D29" s="15"/>
      <c r="E29" s="15"/>
      <c r="F29" s="15" t="s">
        <v>144</v>
      </c>
      <c r="G29" s="15"/>
      <c r="H29" s="15"/>
      <c r="I29" s="15"/>
      <c r="J29" s="7"/>
      <c r="K29" s="7"/>
      <c r="L29" s="7">
        <v>5800</v>
      </c>
      <c r="M29" s="7">
        <v>23500</v>
      </c>
      <c r="N29" s="7"/>
      <c r="O29" s="7"/>
      <c r="P29" s="7">
        <v>22700</v>
      </c>
      <c r="Q29" s="7">
        <v>8000</v>
      </c>
      <c r="R29" s="7"/>
      <c r="S29" s="7"/>
      <c r="T29" s="7">
        <v>35400</v>
      </c>
      <c r="U29" s="7"/>
      <c r="V29" s="7">
        <v>173800</v>
      </c>
      <c r="W29" s="7">
        <v>100500</v>
      </c>
      <c r="X29" s="14"/>
    </row>
    <row r="30" spans="1:24" s="1" customFormat="1" ht="132" customHeight="1">
      <c r="A30" s="17">
        <v>21</v>
      </c>
      <c r="B30" s="17" t="s">
        <v>145</v>
      </c>
      <c r="C30" s="15" t="s">
        <v>146</v>
      </c>
      <c r="D30" s="15"/>
      <c r="E30" s="15" t="s">
        <v>13</v>
      </c>
      <c r="F30" s="15"/>
      <c r="G30" s="15"/>
      <c r="H30" s="15"/>
      <c r="I30" s="15" t="s">
        <v>147</v>
      </c>
      <c r="J30" s="7">
        <v>59170.775000000001</v>
      </c>
      <c r="K30" s="7">
        <v>43230</v>
      </c>
      <c r="L30" s="7"/>
      <c r="M30" s="7">
        <v>862.45100000000002</v>
      </c>
      <c r="N30" s="7">
        <v>102592.227</v>
      </c>
      <c r="O30" s="7">
        <v>27000</v>
      </c>
      <c r="P30" s="7"/>
      <c r="Q30" s="7">
        <v>16421.451000000001</v>
      </c>
      <c r="R30" s="7">
        <v>147354.51699999999</v>
      </c>
      <c r="S30" s="7">
        <v>60000</v>
      </c>
      <c r="T30" s="7">
        <v>35237.71</v>
      </c>
      <c r="U30" s="7">
        <v>20000</v>
      </c>
      <c r="V30" s="7">
        <v>147354.51699999999</v>
      </c>
      <c r="W30" s="7"/>
      <c r="X30" s="14"/>
    </row>
    <row r="31" spans="1:24" s="1" customFormat="1" ht="132" customHeight="1">
      <c r="A31" s="17">
        <v>22</v>
      </c>
      <c r="B31" s="17" t="s">
        <v>171</v>
      </c>
      <c r="C31" s="15" t="s">
        <v>179</v>
      </c>
      <c r="D31" s="15"/>
      <c r="E31" s="15" t="s">
        <v>13</v>
      </c>
      <c r="F31" s="15"/>
      <c r="G31" s="15" t="s">
        <v>172</v>
      </c>
      <c r="H31" s="15" t="s">
        <v>173</v>
      </c>
      <c r="I31" s="15" t="s">
        <v>174</v>
      </c>
      <c r="J31" s="7">
        <v>720103</v>
      </c>
      <c r="K31" s="7">
        <v>667504</v>
      </c>
      <c r="L31" s="7">
        <v>270421</v>
      </c>
      <c r="M31" s="7">
        <v>275860</v>
      </c>
      <c r="N31" s="7">
        <v>1331779</v>
      </c>
      <c r="O31" s="7">
        <v>1268091</v>
      </c>
      <c r="P31" s="7">
        <v>252872</v>
      </c>
      <c r="Q31" s="7">
        <v>118811</v>
      </c>
      <c r="R31" s="7">
        <v>1343509</v>
      </c>
      <c r="S31" s="7">
        <v>1268091</v>
      </c>
      <c r="T31" s="7">
        <v>123568</v>
      </c>
      <c r="U31" s="7">
        <v>96800</v>
      </c>
      <c r="V31" s="7">
        <v>802678</v>
      </c>
      <c r="W31" s="7">
        <v>852000</v>
      </c>
      <c r="X31" s="14"/>
    </row>
    <row r="32" spans="1:24" s="1" customFormat="1" ht="132" customHeight="1">
      <c r="A32" s="17">
        <v>23</v>
      </c>
      <c r="B32" s="17" t="s">
        <v>175</v>
      </c>
      <c r="C32" s="15" t="s">
        <v>178</v>
      </c>
      <c r="D32" s="15"/>
      <c r="E32" s="15" t="s">
        <v>13</v>
      </c>
      <c r="F32" s="15"/>
      <c r="G32" s="15" t="s">
        <v>13</v>
      </c>
      <c r="H32" s="15" t="s">
        <v>13</v>
      </c>
      <c r="I32" s="15" t="s">
        <v>13</v>
      </c>
      <c r="J32" s="7">
        <v>15800</v>
      </c>
      <c r="K32" s="7">
        <v>15800</v>
      </c>
      <c r="L32" s="7">
        <v>22000</v>
      </c>
      <c r="M32" s="7"/>
      <c r="N32" s="7">
        <v>18045</v>
      </c>
      <c r="O32" s="7">
        <v>18045</v>
      </c>
      <c r="P32" s="7"/>
      <c r="Q32" s="7">
        <v>2000</v>
      </c>
      <c r="R32" s="7">
        <v>17149</v>
      </c>
      <c r="S32" s="7">
        <v>17149</v>
      </c>
      <c r="T32" s="7">
        <v>27000</v>
      </c>
      <c r="U32" s="7"/>
      <c r="V32" s="7">
        <v>28179</v>
      </c>
      <c r="W32" s="7">
        <v>50944</v>
      </c>
      <c r="X32" s="14"/>
    </row>
    <row r="33" spans="1:24" s="1" customFormat="1" ht="132" customHeight="1">
      <c r="A33" s="17">
        <v>24</v>
      </c>
      <c r="B33" s="17" t="s">
        <v>176</v>
      </c>
      <c r="C33" s="50" t="s">
        <v>177</v>
      </c>
      <c r="D33" s="15"/>
      <c r="E33" s="15" t="s">
        <v>13</v>
      </c>
      <c r="F33" s="15"/>
      <c r="G33" s="15" t="s">
        <v>13</v>
      </c>
      <c r="H33" s="15" t="s">
        <v>13</v>
      </c>
      <c r="I33" s="15" t="s">
        <v>13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>
        <v>200000</v>
      </c>
      <c r="X33" s="14"/>
    </row>
    <row r="34" spans="1:24" s="1" customFormat="1" ht="50.25" customHeight="1">
      <c r="A34" s="17">
        <v>25</v>
      </c>
      <c r="B34" s="17" t="s">
        <v>193</v>
      </c>
      <c r="C34" s="50" t="s">
        <v>237</v>
      </c>
      <c r="D34" s="15"/>
      <c r="E34" s="15" t="s">
        <v>13</v>
      </c>
      <c r="F34" s="15"/>
      <c r="G34" s="15" t="s">
        <v>13</v>
      </c>
      <c r="H34" s="15" t="s">
        <v>13</v>
      </c>
      <c r="I34" s="15" t="s">
        <v>13</v>
      </c>
      <c r="J34" s="7"/>
      <c r="K34" s="7"/>
      <c r="L34" s="7"/>
      <c r="M34" s="7"/>
      <c r="N34" s="7">
        <v>897233</v>
      </c>
      <c r="O34" s="7">
        <v>897233</v>
      </c>
      <c r="P34" s="7"/>
      <c r="Q34" s="7"/>
      <c r="R34" s="7"/>
      <c r="S34" s="7"/>
      <c r="T34" s="7">
        <v>326018</v>
      </c>
      <c r="U34" s="7"/>
      <c r="V34" s="7">
        <v>571214</v>
      </c>
      <c r="W34" s="7">
        <v>0</v>
      </c>
      <c r="X34" s="14"/>
    </row>
    <row r="35" spans="1:24" s="1" customFormat="1" ht="48" customHeight="1">
      <c r="A35" s="17">
        <v>26</v>
      </c>
      <c r="B35" s="17" t="s">
        <v>233</v>
      </c>
      <c r="C35" s="50" t="s">
        <v>238</v>
      </c>
      <c r="D35" s="15"/>
      <c r="E35" s="15" t="s">
        <v>13</v>
      </c>
      <c r="F35" s="15"/>
      <c r="G35" s="15" t="s">
        <v>13</v>
      </c>
      <c r="H35" s="15" t="s">
        <v>13</v>
      </c>
      <c r="I35" s="15" t="s">
        <v>13</v>
      </c>
      <c r="J35" s="7">
        <v>191053</v>
      </c>
      <c r="K35" s="7">
        <v>41675</v>
      </c>
      <c r="L35" s="7">
        <v>19891</v>
      </c>
      <c r="M35" s="7"/>
      <c r="N35" s="7">
        <v>219003</v>
      </c>
      <c r="O35" s="7">
        <v>27950</v>
      </c>
      <c r="P35" s="7">
        <v>51000</v>
      </c>
      <c r="Q35" s="7"/>
      <c r="R35" s="7">
        <v>246503</v>
      </c>
      <c r="S35" s="7">
        <v>27500</v>
      </c>
      <c r="T35" s="7"/>
      <c r="U35" s="7"/>
      <c r="V35" s="7">
        <v>76704</v>
      </c>
      <c r="W35" s="7">
        <v>76704</v>
      </c>
      <c r="X35" s="14"/>
    </row>
    <row r="36" spans="1:24" s="1" customFormat="1" ht="68.25" customHeight="1">
      <c r="A36" s="17">
        <v>27</v>
      </c>
      <c r="B36" s="17" t="s">
        <v>235</v>
      </c>
      <c r="C36" s="51" t="s">
        <v>236</v>
      </c>
      <c r="D36" s="15"/>
      <c r="E36" s="15" t="s">
        <v>13</v>
      </c>
      <c r="F36" s="15"/>
      <c r="G36" s="15" t="s">
        <v>239</v>
      </c>
      <c r="H36" s="15" t="s">
        <v>240</v>
      </c>
      <c r="I36" s="15" t="s">
        <v>240</v>
      </c>
      <c r="J36" s="7">
        <v>0</v>
      </c>
      <c r="K36" s="7">
        <v>0</v>
      </c>
      <c r="L36" s="7">
        <v>12032</v>
      </c>
      <c r="M36" s="7">
        <v>153595</v>
      </c>
      <c r="N36" s="7">
        <v>0</v>
      </c>
      <c r="O36" s="7">
        <v>0</v>
      </c>
      <c r="P36" s="7">
        <v>98183</v>
      </c>
      <c r="Q36" s="7">
        <v>175202</v>
      </c>
      <c r="R36" s="7">
        <v>529800</v>
      </c>
      <c r="S36" s="7">
        <v>529800</v>
      </c>
      <c r="T36" s="7">
        <v>144608</v>
      </c>
      <c r="U36" s="7">
        <v>177940</v>
      </c>
      <c r="V36" s="7">
        <v>1157622</v>
      </c>
      <c r="W36" s="7">
        <v>477362</v>
      </c>
      <c r="X36" s="14"/>
    </row>
    <row r="37" spans="1:24" s="1" customFormat="1" ht="42" customHeight="1">
      <c r="A37" s="8" t="s">
        <v>62</v>
      </c>
      <c r="B37" s="62" t="s">
        <v>61</v>
      </c>
      <c r="C37" s="63"/>
      <c r="D37" s="12"/>
      <c r="E37" s="13"/>
      <c r="F37" s="13"/>
      <c r="G37" s="13"/>
      <c r="H37" s="13"/>
      <c r="I37" s="13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14"/>
    </row>
    <row r="38" spans="1:24" s="1" customFormat="1" ht="80.45" customHeight="1">
      <c r="A38" s="8">
        <v>1</v>
      </c>
      <c r="B38" s="8" t="s">
        <v>63</v>
      </c>
      <c r="C38" s="12" t="s">
        <v>64</v>
      </c>
      <c r="D38" s="12"/>
      <c r="E38" s="13"/>
      <c r="F38" s="13" t="s">
        <v>70</v>
      </c>
      <c r="G38" s="13" t="s">
        <v>46</v>
      </c>
      <c r="H38" s="13" t="s">
        <v>45</v>
      </c>
      <c r="I38" s="13" t="s">
        <v>65</v>
      </c>
      <c r="J38" s="7">
        <v>63250</v>
      </c>
      <c r="K38" s="7">
        <v>50327</v>
      </c>
      <c r="L38" s="7">
        <v>33668</v>
      </c>
      <c r="M38" s="7">
        <v>45643</v>
      </c>
      <c r="N38" s="7">
        <v>119964</v>
      </c>
      <c r="O38" s="7">
        <v>103105</v>
      </c>
      <c r="P38" s="7">
        <v>126838</v>
      </c>
      <c r="Q38" s="7">
        <v>152980</v>
      </c>
      <c r="R38" s="7">
        <v>52540</v>
      </c>
      <c r="S38" s="7">
        <v>52540</v>
      </c>
      <c r="T38" s="7">
        <v>91656</v>
      </c>
      <c r="U38" s="7">
        <v>64907</v>
      </c>
      <c r="V38" s="7">
        <v>739472</v>
      </c>
      <c r="W38" s="7">
        <v>511392</v>
      </c>
      <c r="X38" s="14"/>
    </row>
    <row r="39" spans="1:24" s="1" customFormat="1" ht="80.45" customHeight="1">
      <c r="A39" s="8">
        <v>2</v>
      </c>
      <c r="B39" s="8" t="s">
        <v>68</v>
      </c>
      <c r="C39" s="12" t="s">
        <v>69</v>
      </c>
      <c r="D39" s="12"/>
      <c r="E39" s="13"/>
      <c r="F39" s="13" t="s">
        <v>71</v>
      </c>
      <c r="G39" s="13" t="s">
        <v>72</v>
      </c>
      <c r="H39" s="13" t="s">
        <v>73</v>
      </c>
      <c r="I39" s="13" t="s">
        <v>89</v>
      </c>
      <c r="J39" s="7">
        <v>151941.33100000001</v>
      </c>
      <c r="K39" s="7">
        <v>151941.33100000001</v>
      </c>
      <c r="L39" s="7">
        <v>230039.45600000001</v>
      </c>
      <c r="M39" s="7">
        <v>38795.135999999999</v>
      </c>
      <c r="N39" s="7">
        <v>245666.921</v>
      </c>
      <c r="O39" s="7">
        <v>245666.921</v>
      </c>
      <c r="P39" s="7">
        <v>205331.96900000001</v>
      </c>
      <c r="Q39" s="7">
        <v>56035.527999999998</v>
      </c>
      <c r="R39" s="7">
        <v>291382</v>
      </c>
      <c r="S39" s="7">
        <v>291382</v>
      </c>
      <c r="T39" s="7">
        <v>491960.20400000003</v>
      </c>
      <c r="U39" s="7">
        <v>42058.053999999996</v>
      </c>
      <c r="V39" s="7">
        <v>209087.242</v>
      </c>
      <c r="W39" s="7">
        <v>1477437</v>
      </c>
      <c r="X39" s="14"/>
    </row>
    <row r="40" spans="1:24" s="1" customFormat="1" ht="80.45" customHeight="1">
      <c r="A40" s="8">
        <v>3</v>
      </c>
      <c r="B40" s="8" t="s">
        <v>74</v>
      </c>
      <c r="C40" s="12"/>
      <c r="D40" s="14"/>
      <c r="E40" s="13"/>
      <c r="F40" s="13" t="s">
        <v>75</v>
      </c>
      <c r="G40" s="13"/>
      <c r="H40" s="13"/>
      <c r="I40" s="13"/>
      <c r="J40" s="7"/>
      <c r="K40" s="7"/>
      <c r="L40" s="7">
        <v>546872.35</v>
      </c>
      <c r="M40" s="7">
        <v>476999.29</v>
      </c>
      <c r="N40" s="7"/>
      <c r="O40" s="7"/>
      <c r="P40" s="7">
        <v>337111.9</v>
      </c>
      <c r="Q40" s="7">
        <v>341359.28</v>
      </c>
      <c r="R40" s="7"/>
      <c r="S40" s="7"/>
      <c r="T40" s="7">
        <v>200151.66</v>
      </c>
      <c r="U40" s="7">
        <v>296006.82</v>
      </c>
      <c r="V40" s="7">
        <v>123717.37</v>
      </c>
      <c r="W40" s="7">
        <v>10000</v>
      </c>
      <c r="X40" s="14"/>
    </row>
    <row r="41" spans="1:24" s="1" customFormat="1" ht="80.45" customHeight="1">
      <c r="A41" s="8">
        <v>4</v>
      </c>
      <c r="B41" s="8" t="s">
        <v>85</v>
      </c>
      <c r="C41" s="12" t="s">
        <v>76</v>
      </c>
      <c r="D41" s="12"/>
      <c r="E41" s="13"/>
      <c r="F41" s="13" t="s">
        <v>77</v>
      </c>
      <c r="G41" s="13" t="s">
        <v>73</v>
      </c>
      <c r="H41" s="13" t="s">
        <v>78</v>
      </c>
      <c r="I41" s="13" t="s">
        <v>79</v>
      </c>
      <c r="J41" s="7">
        <v>79800</v>
      </c>
      <c r="K41" s="7">
        <v>79800</v>
      </c>
      <c r="L41" s="7">
        <v>47853</v>
      </c>
      <c r="M41" s="7">
        <v>31575</v>
      </c>
      <c r="N41" s="7">
        <v>207000</v>
      </c>
      <c r="O41" s="7">
        <v>207000</v>
      </c>
      <c r="P41" s="7">
        <v>58292</v>
      </c>
      <c r="Q41" s="7">
        <v>93082</v>
      </c>
      <c r="R41" s="7">
        <v>30964</v>
      </c>
      <c r="S41" s="7">
        <v>30964</v>
      </c>
      <c r="T41" s="7">
        <v>277321</v>
      </c>
      <c r="U41" s="7">
        <v>145316</v>
      </c>
      <c r="V41" s="7">
        <v>227542</v>
      </c>
      <c r="W41" s="7"/>
      <c r="X41" s="14"/>
    </row>
    <row r="42" spans="1:24" s="1" customFormat="1" ht="80.45" customHeight="1">
      <c r="A42" s="8">
        <v>5</v>
      </c>
      <c r="B42" s="8" t="s">
        <v>80</v>
      </c>
      <c r="C42" s="12" t="s">
        <v>84</v>
      </c>
      <c r="D42" s="12"/>
      <c r="E42" s="13"/>
      <c r="F42" s="13"/>
      <c r="G42" s="13" t="s">
        <v>73</v>
      </c>
      <c r="H42" s="13" t="s">
        <v>81</v>
      </c>
      <c r="I42" s="13" t="s">
        <v>82</v>
      </c>
      <c r="J42" s="7">
        <v>107000</v>
      </c>
      <c r="K42" s="7">
        <v>107000</v>
      </c>
      <c r="L42" s="7">
        <v>11</v>
      </c>
      <c r="M42" s="7">
        <v>11</v>
      </c>
      <c r="N42" s="7">
        <v>271706</v>
      </c>
      <c r="O42" s="7">
        <v>271706</v>
      </c>
      <c r="P42" s="7">
        <v>174652</v>
      </c>
      <c r="Q42" s="7"/>
      <c r="R42" s="7">
        <v>274845</v>
      </c>
      <c r="S42" s="7">
        <v>274845</v>
      </c>
      <c r="T42" s="7">
        <v>51754</v>
      </c>
      <c r="U42" s="7">
        <v>71268</v>
      </c>
      <c r="V42" s="7">
        <v>508413</v>
      </c>
      <c r="W42" s="7">
        <v>79386</v>
      </c>
      <c r="X42" s="14"/>
    </row>
    <row r="43" spans="1:24" s="1" customFormat="1" ht="138" customHeight="1">
      <c r="A43" s="8">
        <v>6</v>
      </c>
      <c r="B43" s="8" t="s">
        <v>83</v>
      </c>
      <c r="C43" s="12" t="s">
        <v>87</v>
      </c>
      <c r="D43" s="12"/>
      <c r="E43" s="13"/>
      <c r="F43" s="13" t="s">
        <v>86</v>
      </c>
      <c r="G43" s="13"/>
      <c r="H43" s="13"/>
      <c r="I43" s="13" t="s">
        <v>88</v>
      </c>
      <c r="J43" s="7">
        <v>88770</v>
      </c>
      <c r="K43" s="7">
        <v>82720</v>
      </c>
      <c r="L43" s="7">
        <v>206539</v>
      </c>
      <c r="M43" s="7">
        <v>370774</v>
      </c>
      <c r="N43" s="7">
        <v>191451</v>
      </c>
      <c r="O43" s="7">
        <v>182000</v>
      </c>
      <c r="P43" s="7">
        <v>268706</v>
      </c>
      <c r="Q43" s="7">
        <v>153297</v>
      </c>
      <c r="R43" s="7">
        <v>106414</v>
      </c>
      <c r="S43" s="7">
        <v>96825</v>
      </c>
      <c r="T43" s="7">
        <v>183247</v>
      </c>
      <c r="U43" s="7">
        <v>279807</v>
      </c>
      <c r="V43" s="7">
        <v>501724</v>
      </c>
      <c r="W43" s="7"/>
      <c r="X43" s="14"/>
    </row>
    <row r="44" spans="1:24" s="1" customFormat="1" ht="132" customHeight="1">
      <c r="A44" s="8">
        <v>7</v>
      </c>
      <c r="B44" s="8" t="s">
        <v>95</v>
      </c>
      <c r="C44" s="12"/>
      <c r="D44" s="12"/>
      <c r="E44" s="13"/>
      <c r="F44" s="13" t="s">
        <v>96</v>
      </c>
      <c r="G44" s="13" t="s">
        <v>97</v>
      </c>
      <c r="H44" s="13" t="s">
        <v>81</v>
      </c>
      <c r="I44" s="13" t="s">
        <v>98</v>
      </c>
      <c r="J44" s="7">
        <v>28209</v>
      </c>
      <c r="K44" s="7"/>
      <c r="L44" s="7">
        <v>18073</v>
      </c>
      <c r="M44" s="7">
        <v>104179</v>
      </c>
      <c r="N44" s="7">
        <v>16880</v>
      </c>
      <c r="O44" s="7"/>
      <c r="P44" s="7">
        <v>75422</v>
      </c>
      <c r="Q44" s="7">
        <v>31392</v>
      </c>
      <c r="R44" s="7">
        <v>1987</v>
      </c>
      <c r="S44" s="7"/>
      <c r="T44" s="7">
        <v>45647</v>
      </c>
      <c r="U44" s="7">
        <v>76777</v>
      </c>
      <c r="V44" s="7">
        <v>36323</v>
      </c>
      <c r="W44" s="7">
        <v>250000</v>
      </c>
      <c r="X44" s="14"/>
    </row>
    <row r="45" spans="1:24" s="1" customFormat="1" ht="80.45" customHeight="1">
      <c r="A45" s="8">
        <v>8</v>
      </c>
      <c r="B45" s="8" t="s">
        <v>99</v>
      </c>
      <c r="C45" s="12"/>
      <c r="D45" s="12"/>
      <c r="E45" s="13"/>
      <c r="F45" s="13" t="s">
        <v>100</v>
      </c>
      <c r="G45" s="13" t="s">
        <v>97</v>
      </c>
      <c r="H45" s="13" t="s">
        <v>81</v>
      </c>
      <c r="I45" s="13" t="s">
        <v>101</v>
      </c>
      <c r="J45" s="7">
        <v>63968</v>
      </c>
      <c r="K45" s="7" t="s">
        <v>102</v>
      </c>
      <c r="L45" s="7" t="s">
        <v>103</v>
      </c>
      <c r="M45" s="7" t="s">
        <v>104</v>
      </c>
      <c r="N45" s="7" t="s">
        <v>105</v>
      </c>
      <c r="O45" s="7">
        <v>5513</v>
      </c>
      <c r="P45" s="7">
        <v>125364.4</v>
      </c>
      <c r="Q45" s="7">
        <v>200476</v>
      </c>
      <c r="R45" s="7">
        <v>21494</v>
      </c>
      <c r="S45" s="7">
        <v>20602.8</v>
      </c>
      <c r="T45" s="7">
        <v>78840.600000000006</v>
      </c>
      <c r="U45" s="7">
        <v>166282.4</v>
      </c>
      <c r="V45" s="7">
        <v>444430.4</v>
      </c>
      <c r="W45" s="7">
        <v>407054.2</v>
      </c>
      <c r="X45" s="14"/>
    </row>
    <row r="46" spans="1:24" s="1" customFormat="1" ht="132.75" customHeight="1">
      <c r="A46" s="8">
        <v>9</v>
      </c>
      <c r="B46" s="8" t="s">
        <v>106</v>
      </c>
      <c r="C46" s="12"/>
      <c r="D46" s="12"/>
      <c r="E46" s="13"/>
      <c r="F46" s="13" t="s">
        <v>107</v>
      </c>
      <c r="G46" s="13"/>
      <c r="H46" s="13"/>
      <c r="I46" s="13"/>
      <c r="J46" s="7">
        <v>417</v>
      </c>
      <c r="K46" s="7"/>
      <c r="L46" s="7"/>
      <c r="M46" s="7">
        <v>3200</v>
      </c>
      <c r="N46" s="7"/>
      <c r="O46" s="7"/>
      <c r="P46" s="7"/>
      <c r="Q46" s="7"/>
      <c r="R46" s="7"/>
      <c r="S46" s="7"/>
      <c r="T46" s="7"/>
      <c r="U46" s="7"/>
      <c r="V46" s="7">
        <v>65286</v>
      </c>
      <c r="W46" s="7">
        <v>65286</v>
      </c>
      <c r="X46" s="14"/>
    </row>
    <row r="47" spans="1:24" s="1" customFormat="1" ht="219.95" customHeight="1">
      <c r="A47" s="8">
        <v>10</v>
      </c>
      <c r="B47" s="8" t="s">
        <v>108</v>
      </c>
      <c r="C47" s="12" t="s">
        <v>109</v>
      </c>
      <c r="D47" s="12"/>
      <c r="E47" s="13"/>
      <c r="F47" s="13" t="s">
        <v>110</v>
      </c>
      <c r="G47" s="13"/>
      <c r="H47" s="13"/>
      <c r="I47" s="13" t="s">
        <v>111</v>
      </c>
      <c r="J47" s="7">
        <v>84297</v>
      </c>
      <c r="K47" s="7">
        <v>84297</v>
      </c>
      <c r="L47" s="7">
        <v>122621</v>
      </c>
      <c r="M47" s="7">
        <v>10293</v>
      </c>
      <c r="N47" s="7">
        <v>99235</v>
      </c>
      <c r="O47" s="7">
        <v>99235</v>
      </c>
      <c r="P47" s="7">
        <v>82451</v>
      </c>
      <c r="Q47" s="7">
        <v>9397</v>
      </c>
      <c r="R47" s="7">
        <v>81393</v>
      </c>
      <c r="S47" s="7">
        <v>81393</v>
      </c>
      <c r="T47" s="7">
        <v>108905</v>
      </c>
      <c r="U47" s="7">
        <v>25644</v>
      </c>
      <c r="V47" s="7">
        <v>26906</v>
      </c>
      <c r="W47" s="7"/>
      <c r="X47" s="14"/>
    </row>
    <row r="48" spans="1:24" s="1" customFormat="1" ht="106.5" customHeight="1">
      <c r="A48" s="8">
        <v>11</v>
      </c>
      <c r="B48" s="8" t="s">
        <v>112</v>
      </c>
      <c r="C48" s="12" t="s">
        <v>150</v>
      </c>
      <c r="D48" s="12"/>
      <c r="E48" s="13"/>
      <c r="F48" s="13" t="s">
        <v>113</v>
      </c>
      <c r="G48" s="13" t="s">
        <v>114</v>
      </c>
      <c r="H48" s="13" t="s">
        <v>92</v>
      </c>
      <c r="I48" s="13" t="s">
        <v>115</v>
      </c>
      <c r="J48" s="7">
        <v>5000</v>
      </c>
      <c r="K48" s="7">
        <v>5000</v>
      </c>
      <c r="L48" s="7"/>
      <c r="M48" s="7"/>
      <c r="N48" s="7"/>
      <c r="O48" s="7"/>
      <c r="P48" s="7"/>
      <c r="Q48" s="7"/>
      <c r="R48" s="7">
        <v>29250</v>
      </c>
      <c r="S48" s="7">
        <v>29250</v>
      </c>
      <c r="T48" s="7"/>
      <c r="U48" s="7"/>
      <c r="V48" s="7">
        <v>34250</v>
      </c>
      <c r="W48" s="7">
        <v>21942</v>
      </c>
      <c r="X48" s="14"/>
    </row>
    <row r="49" spans="1:24" s="1" customFormat="1" ht="80.45" customHeight="1">
      <c r="A49" s="8">
        <v>12</v>
      </c>
      <c r="B49" s="8" t="s">
        <v>116</v>
      </c>
      <c r="C49" s="12" t="s">
        <v>117</v>
      </c>
      <c r="D49" s="12"/>
      <c r="E49" s="13"/>
      <c r="F49" s="13"/>
      <c r="G49" s="12" t="s">
        <v>73</v>
      </c>
      <c r="H49" s="13" t="s">
        <v>148</v>
      </c>
      <c r="I49" s="13" t="s">
        <v>149</v>
      </c>
      <c r="J49" s="7"/>
      <c r="K49" s="7"/>
      <c r="L49" s="7"/>
      <c r="M49" s="7"/>
      <c r="N49" s="7">
        <v>41834</v>
      </c>
      <c r="O49" s="37">
        <v>41834</v>
      </c>
      <c r="P49" s="40"/>
      <c r="Q49" s="40"/>
      <c r="R49" s="37">
        <v>68774</v>
      </c>
      <c r="S49" s="37">
        <v>68774</v>
      </c>
      <c r="T49" s="37">
        <v>55499</v>
      </c>
      <c r="U49" s="40"/>
      <c r="V49" s="37">
        <v>13275</v>
      </c>
      <c r="W49" s="37">
        <v>62558</v>
      </c>
      <c r="X49" s="14"/>
    </row>
    <row r="50" spans="1:24" s="1" customFormat="1" ht="80.45" customHeight="1">
      <c r="A50" s="8">
        <v>13</v>
      </c>
      <c r="B50" s="8" t="s">
        <v>129</v>
      </c>
      <c r="C50" s="18" t="s">
        <v>125</v>
      </c>
      <c r="D50" s="18"/>
      <c r="E50" s="18"/>
      <c r="F50" s="18" t="s">
        <v>191</v>
      </c>
      <c r="G50" s="18" t="s">
        <v>126</v>
      </c>
      <c r="H50" s="18" t="s">
        <v>127</v>
      </c>
      <c r="I50" s="18" t="s">
        <v>128</v>
      </c>
      <c r="J50" s="41">
        <v>58801</v>
      </c>
      <c r="K50" s="41">
        <v>54989</v>
      </c>
      <c r="L50" s="41">
        <v>21405</v>
      </c>
      <c r="M50" s="41">
        <v>12163</v>
      </c>
      <c r="N50" s="42">
        <v>26211</v>
      </c>
      <c r="O50" s="7">
        <v>25779</v>
      </c>
      <c r="P50" s="7">
        <v>58311</v>
      </c>
      <c r="Q50" s="7">
        <v>18155</v>
      </c>
      <c r="R50" s="7">
        <v>53223</v>
      </c>
      <c r="S50" s="7">
        <v>52539</v>
      </c>
      <c r="T50" s="7">
        <v>184</v>
      </c>
      <c r="U50" s="7">
        <v>10355</v>
      </c>
      <c r="V50" s="7">
        <v>173101</v>
      </c>
      <c r="W50" s="7">
        <v>179085</v>
      </c>
      <c r="X50" s="14"/>
    </row>
    <row r="51" spans="1:24" s="1" customFormat="1" ht="80.45" customHeight="1">
      <c r="A51" s="8">
        <v>14</v>
      </c>
      <c r="B51" s="8" t="s">
        <v>151</v>
      </c>
      <c r="C51" s="12"/>
      <c r="D51" s="12"/>
      <c r="E51" s="13"/>
      <c r="F51" s="18" t="s">
        <v>153</v>
      </c>
      <c r="G51" s="13"/>
      <c r="H51" s="13"/>
      <c r="I51" s="13" t="s">
        <v>152</v>
      </c>
      <c r="J51" s="19">
        <v>47761</v>
      </c>
      <c r="K51" s="20">
        <v>39400</v>
      </c>
      <c r="L51" s="19">
        <v>0</v>
      </c>
      <c r="M51" s="19">
        <v>30486</v>
      </c>
      <c r="N51" s="19">
        <v>43486</v>
      </c>
      <c r="O51" s="20">
        <v>35000</v>
      </c>
      <c r="P51" s="19">
        <v>0</v>
      </c>
      <c r="Q51" s="19">
        <v>0</v>
      </c>
      <c r="R51" s="19">
        <v>41562</v>
      </c>
      <c r="S51" s="20">
        <v>30000</v>
      </c>
      <c r="T51" s="20">
        <v>4520</v>
      </c>
      <c r="U51" s="19">
        <v>0</v>
      </c>
      <c r="V51" s="19">
        <f>375187-54894</f>
        <v>320293</v>
      </c>
      <c r="W51" s="21">
        <f>V51+5000-60000</f>
        <v>265293</v>
      </c>
      <c r="X51" s="14"/>
    </row>
    <row r="52" spans="1:24" s="1" customFormat="1" ht="80.45" customHeight="1">
      <c r="A52" s="8">
        <v>15</v>
      </c>
      <c r="B52" s="8" t="s">
        <v>154</v>
      </c>
      <c r="C52" s="13" t="s">
        <v>163</v>
      </c>
      <c r="D52" s="22"/>
      <c r="E52" s="22"/>
      <c r="F52" s="13" t="s">
        <v>158</v>
      </c>
      <c r="G52" s="22">
        <v>5</v>
      </c>
      <c r="H52" s="22">
        <v>3</v>
      </c>
      <c r="I52" s="13" t="s">
        <v>159</v>
      </c>
      <c r="J52" s="23">
        <v>356</v>
      </c>
      <c r="K52" s="22">
        <v>0</v>
      </c>
      <c r="L52" s="22">
        <v>0</v>
      </c>
      <c r="M52" s="22">
        <v>0</v>
      </c>
      <c r="N52" s="23">
        <v>531</v>
      </c>
      <c r="O52" s="22">
        <v>0</v>
      </c>
      <c r="P52" s="22">
        <v>0</v>
      </c>
      <c r="Q52" s="22">
        <v>0</v>
      </c>
      <c r="R52" s="23">
        <v>674</v>
      </c>
      <c r="S52" s="22">
        <v>0</v>
      </c>
      <c r="T52" s="22">
        <v>0</v>
      </c>
      <c r="U52" s="22">
        <v>0</v>
      </c>
      <c r="V52" s="23">
        <v>209183</v>
      </c>
      <c r="W52" s="23">
        <v>209883</v>
      </c>
      <c r="X52" s="14"/>
    </row>
    <row r="53" spans="1:24" s="1" customFormat="1" ht="80.45" customHeight="1">
      <c r="A53" s="8">
        <v>16</v>
      </c>
      <c r="B53" s="8" t="s">
        <v>155</v>
      </c>
      <c r="C53" s="12"/>
      <c r="D53" s="12"/>
      <c r="E53" s="13"/>
      <c r="F53" s="13" t="s">
        <v>156</v>
      </c>
      <c r="G53" s="14"/>
      <c r="H53" s="24"/>
      <c r="I53" s="13" t="s">
        <v>157</v>
      </c>
      <c r="J53" s="25">
        <f>2240204</f>
        <v>2240204</v>
      </c>
      <c r="K53" s="25">
        <v>1905828</v>
      </c>
      <c r="L53" s="25">
        <v>32109</v>
      </c>
      <c r="M53" s="25">
        <v>1328</v>
      </c>
      <c r="N53" s="25">
        <f>2345238</f>
        <v>2345238</v>
      </c>
      <c r="O53" s="25">
        <f>K53</f>
        <v>1905828</v>
      </c>
      <c r="P53" s="25">
        <v>3416</v>
      </c>
      <c r="Q53" s="25">
        <v>59</v>
      </c>
      <c r="R53" s="25">
        <v>2103814</v>
      </c>
      <c r="S53" s="25">
        <f>O53</f>
        <v>1905828</v>
      </c>
      <c r="T53" s="25">
        <v>13493</v>
      </c>
      <c r="U53" s="25">
        <v>10531</v>
      </c>
      <c r="V53" s="25">
        <f>2103814-43488</f>
        <v>2060326</v>
      </c>
      <c r="W53" s="25">
        <f>V53</f>
        <v>2060326</v>
      </c>
      <c r="X53" s="14"/>
    </row>
    <row r="54" spans="1:24" s="1" customFormat="1" ht="80.45" customHeight="1">
      <c r="A54" s="8">
        <v>17</v>
      </c>
      <c r="B54" s="8" t="s">
        <v>160</v>
      </c>
      <c r="C54" s="12"/>
      <c r="D54" s="12"/>
      <c r="E54" s="13"/>
      <c r="F54" s="26" t="s">
        <v>161</v>
      </c>
      <c r="G54" s="13"/>
      <c r="H54" s="13"/>
      <c r="I54" s="13"/>
      <c r="J54" s="19"/>
      <c r="K54" s="20"/>
      <c r="L54" s="19"/>
      <c r="M54" s="19">
        <v>3000</v>
      </c>
      <c r="N54" s="19"/>
      <c r="O54" s="20"/>
      <c r="P54" s="19"/>
      <c r="Q54" s="19">
        <v>3000</v>
      </c>
      <c r="R54" s="19"/>
      <c r="S54" s="20"/>
      <c r="T54" s="20"/>
      <c r="U54" s="19">
        <v>1300</v>
      </c>
      <c r="V54" s="19">
        <v>27402.55</v>
      </c>
      <c r="W54" s="21"/>
      <c r="X54" s="14"/>
    </row>
    <row r="55" spans="1:24" s="1" customFormat="1" ht="80.45" customHeight="1">
      <c r="A55" s="8">
        <v>18</v>
      </c>
      <c r="B55" s="8" t="s">
        <v>162</v>
      </c>
      <c r="C55" s="12" t="s">
        <v>164</v>
      </c>
      <c r="D55" s="12"/>
      <c r="E55" s="13"/>
      <c r="F55" s="26" t="s">
        <v>144</v>
      </c>
      <c r="G55" s="13" t="s">
        <v>165</v>
      </c>
      <c r="H55" s="13" t="s">
        <v>166</v>
      </c>
      <c r="I55" s="13" t="s">
        <v>167</v>
      </c>
      <c r="J55" s="19">
        <v>263918</v>
      </c>
      <c r="K55" s="20">
        <v>250000</v>
      </c>
      <c r="L55" s="19">
        <v>56229</v>
      </c>
      <c r="M55" s="19">
        <v>950</v>
      </c>
      <c r="N55" s="19">
        <v>317598</v>
      </c>
      <c r="O55" s="20">
        <v>300000</v>
      </c>
      <c r="P55" s="19">
        <v>214041</v>
      </c>
      <c r="Q55" s="19"/>
      <c r="R55" s="19">
        <v>145072</v>
      </c>
      <c r="S55" s="20"/>
      <c r="T55" s="20">
        <v>42952</v>
      </c>
      <c r="U55" s="19">
        <v>120184</v>
      </c>
      <c r="V55" s="19">
        <v>627744</v>
      </c>
      <c r="W55" s="21">
        <v>16502</v>
      </c>
      <c r="X55" s="14"/>
    </row>
    <row r="56" spans="1:24" s="1" customFormat="1" ht="80.45" customHeight="1">
      <c r="A56" s="8">
        <v>19</v>
      </c>
      <c r="B56" s="8" t="s">
        <v>168</v>
      </c>
      <c r="C56" s="12"/>
      <c r="D56" s="12"/>
      <c r="E56" s="13"/>
      <c r="F56" s="26" t="s">
        <v>169</v>
      </c>
      <c r="G56" s="13"/>
      <c r="H56" s="13"/>
      <c r="I56" s="13" t="s">
        <v>170</v>
      </c>
      <c r="J56" s="19">
        <v>30000</v>
      </c>
      <c r="K56" s="20">
        <v>30000</v>
      </c>
      <c r="L56" s="19">
        <v>5367</v>
      </c>
      <c r="M56" s="19"/>
      <c r="N56" s="19">
        <v>30000</v>
      </c>
      <c r="O56" s="20">
        <v>30000</v>
      </c>
      <c r="P56" s="19">
        <v>29258</v>
      </c>
      <c r="Q56" s="19"/>
      <c r="R56" s="19">
        <v>80000</v>
      </c>
      <c r="S56" s="20">
        <v>80000</v>
      </c>
      <c r="T56" s="20">
        <v>56574</v>
      </c>
      <c r="U56" s="19"/>
      <c r="V56" s="19">
        <v>28200</v>
      </c>
      <c r="W56" s="21">
        <v>10000</v>
      </c>
      <c r="X56" s="14"/>
    </row>
    <row r="57" spans="1:24" s="1" customFormat="1" ht="80.45" customHeight="1">
      <c r="A57" s="8">
        <v>20</v>
      </c>
      <c r="B57" s="8" t="s">
        <v>187</v>
      </c>
      <c r="C57" s="13" t="s">
        <v>188</v>
      </c>
      <c r="D57" s="27"/>
      <c r="E57" s="22"/>
      <c r="F57" s="13" t="s">
        <v>189</v>
      </c>
      <c r="G57" s="22" t="s">
        <v>184</v>
      </c>
      <c r="H57" s="13" t="s">
        <v>185</v>
      </c>
      <c r="I57" s="13" t="s">
        <v>186</v>
      </c>
      <c r="J57" s="28">
        <f>90107+30000</f>
        <v>120107</v>
      </c>
      <c r="K57" s="28">
        <v>30000</v>
      </c>
      <c r="L57" s="28">
        <v>46082</v>
      </c>
      <c r="M57" s="28">
        <v>90107</v>
      </c>
      <c r="N57" s="28">
        <v>97171</v>
      </c>
      <c r="O57" s="28">
        <v>30000</v>
      </c>
      <c r="P57" s="28">
        <v>62603</v>
      </c>
      <c r="Q57" s="28">
        <v>67171</v>
      </c>
      <c r="R57" s="28">
        <v>30000</v>
      </c>
      <c r="S57" s="28">
        <v>30000</v>
      </c>
      <c r="T57" s="28">
        <v>4905</v>
      </c>
      <c r="U57" s="28">
        <v>0</v>
      </c>
      <c r="V57" s="28">
        <v>139129</v>
      </c>
      <c r="W57" s="28">
        <v>40182</v>
      </c>
      <c r="X57" s="14"/>
    </row>
    <row r="58" spans="1:24" s="1" customFormat="1" ht="50.25" customHeight="1">
      <c r="A58" s="8">
        <v>21</v>
      </c>
      <c r="B58" s="8" t="s">
        <v>194</v>
      </c>
      <c r="C58" s="13" t="s">
        <v>195</v>
      </c>
      <c r="D58" s="27"/>
      <c r="E58" s="22"/>
      <c r="F58" s="13" t="s">
        <v>196</v>
      </c>
      <c r="G58" s="22" t="s">
        <v>184</v>
      </c>
      <c r="H58" s="22" t="s">
        <v>114</v>
      </c>
      <c r="I58" s="22" t="s">
        <v>114</v>
      </c>
      <c r="J58" s="28">
        <v>30</v>
      </c>
      <c r="K58" s="28">
        <v>30</v>
      </c>
      <c r="L58" s="28">
        <v>188</v>
      </c>
      <c r="M58" s="28">
        <v>204</v>
      </c>
      <c r="N58" s="28">
        <v>30</v>
      </c>
      <c r="O58" s="28">
        <v>30</v>
      </c>
      <c r="P58" s="28">
        <v>222</v>
      </c>
      <c r="Q58" s="28">
        <v>310</v>
      </c>
      <c r="R58" s="28">
        <v>30</v>
      </c>
      <c r="S58" s="28">
        <v>30</v>
      </c>
      <c r="T58" s="28">
        <v>103</v>
      </c>
      <c r="U58" s="28">
        <v>226</v>
      </c>
      <c r="V58" s="28">
        <v>800</v>
      </c>
      <c r="W58" s="28">
        <v>830</v>
      </c>
      <c r="X58" s="14"/>
    </row>
    <row r="59" spans="1:24" s="1" customFormat="1" ht="79.5" customHeight="1">
      <c r="A59" s="8">
        <v>22</v>
      </c>
      <c r="B59" s="8" t="s">
        <v>197</v>
      </c>
      <c r="C59" s="13" t="s">
        <v>198</v>
      </c>
      <c r="D59" s="27"/>
      <c r="E59" s="22"/>
      <c r="F59" s="13" t="s">
        <v>199</v>
      </c>
      <c r="G59" s="22" t="s">
        <v>13</v>
      </c>
      <c r="H59" s="13"/>
      <c r="I59" s="13" t="s">
        <v>13</v>
      </c>
      <c r="J59" s="28">
        <v>41161.800000000003</v>
      </c>
      <c r="K59" s="28">
        <v>41035.1</v>
      </c>
      <c r="L59" s="28">
        <v>13062.1</v>
      </c>
      <c r="M59" s="28">
        <v>8479.2999999999993</v>
      </c>
      <c r="N59" s="28">
        <v>13762.9</v>
      </c>
      <c r="O59" s="28">
        <v>13590.2</v>
      </c>
      <c r="P59" s="37">
        <v>28255.1</v>
      </c>
      <c r="Q59" s="28">
        <v>11726.6</v>
      </c>
      <c r="R59" s="28">
        <v>67001.7</v>
      </c>
      <c r="S59" s="28">
        <v>66657.899999999994</v>
      </c>
      <c r="T59" s="28">
        <v>10771</v>
      </c>
      <c r="U59" s="28">
        <v>37337</v>
      </c>
      <c r="V59" s="28">
        <v>335571.7</v>
      </c>
      <c r="W59" s="28">
        <v>460000</v>
      </c>
      <c r="X59" s="14"/>
    </row>
    <row r="60" spans="1:24" s="1" customFormat="1" ht="69.75" customHeight="1">
      <c r="A60" s="8">
        <v>23</v>
      </c>
      <c r="B60" s="8" t="s">
        <v>119</v>
      </c>
      <c r="C60" s="13" t="s">
        <v>200</v>
      </c>
      <c r="D60" s="27"/>
      <c r="E60" s="22"/>
      <c r="F60" s="13" t="s">
        <v>201</v>
      </c>
      <c r="G60" s="22"/>
      <c r="H60" s="13"/>
      <c r="I60" s="13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9" t="s">
        <v>202</v>
      </c>
    </row>
    <row r="61" spans="1:24" s="1" customFormat="1" ht="69.75" customHeight="1">
      <c r="A61" s="8">
        <v>24</v>
      </c>
      <c r="B61" s="8" t="s">
        <v>204</v>
      </c>
      <c r="C61" s="13" t="s">
        <v>209</v>
      </c>
      <c r="D61" s="27"/>
      <c r="E61" s="22"/>
      <c r="F61" s="13" t="s">
        <v>205</v>
      </c>
      <c r="G61" s="22" t="s">
        <v>184</v>
      </c>
      <c r="H61" s="22" t="s">
        <v>114</v>
      </c>
      <c r="I61" s="13" t="s">
        <v>206</v>
      </c>
      <c r="J61" s="28">
        <v>136416</v>
      </c>
      <c r="K61" s="28">
        <v>136416</v>
      </c>
      <c r="L61" s="28">
        <v>530</v>
      </c>
      <c r="M61" s="28">
        <v>24274</v>
      </c>
      <c r="N61" s="28">
        <v>396326</v>
      </c>
      <c r="O61" s="28">
        <v>396326</v>
      </c>
      <c r="P61" s="28">
        <v>44316</v>
      </c>
      <c r="Q61" s="28">
        <v>14466</v>
      </c>
      <c r="R61" s="28">
        <v>417416</v>
      </c>
      <c r="S61" s="28">
        <v>407145</v>
      </c>
      <c r="T61" s="28">
        <v>5921</v>
      </c>
      <c r="U61" s="28">
        <v>61995</v>
      </c>
      <c r="V61" s="28">
        <v>345229</v>
      </c>
      <c r="W61" s="28">
        <v>220263</v>
      </c>
      <c r="X61" s="29"/>
    </row>
    <row r="62" spans="1:24" s="1" customFormat="1" ht="31.5" customHeight="1">
      <c r="A62" s="8">
        <v>25</v>
      </c>
      <c r="B62" s="8" t="s">
        <v>208</v>
      </c>
      <c r="C62" s="13" t="s">
        <v>211</v>
      </c>
      <c r="D62" s="27"/>
      <c r="E62" s="22"/>
      <c r="F62" s="13" t="s">
        <v>210</v>
      </c>
      <c r="G62" s="22"/>
      <c r="H62" s="13"/>
      <c r="I62" s="13"/>
      <c r="J62" s="28">
        <v>1966000</v>
      </c>
      <c r="K62" s="28">
        <v>1966000</v>
      </c>
      <c r="L62" s="28">
        <v>2544425</v>
      </c>
      <c r="M62" s="28">
        <v>1219758</v>
      </c>
      <c r="N62" s="28">
        <v>600000</v>
      </c>
      <c r="O62" s="28">
        <v>600000</v>
      </c>
      <c r="P62" s="28">
        <v>1767217</v>
      </c>
      <c r="Q62" s="28">
        <v>1427475</v>
      </c>
      <c r="R62" s="28"/>
      <c r="S62" s="28"/>
      <c r="T62" s="28">
        <v>1409646</v>
      </c>
      <c r="U62" s="28">
        <v>2065821</v>
      </c>
      <c r="V62" s="28">
        <v>1836636</v>
      </c>
      <c r="W62" s="28"/>
      <c r="X62" s="29"/>
    </row>
    <row r="63" spans="1:24" s="1" customFormat="1" ht="49.5" customHeight="1">
      <c r="A63" s="8">
        <v>26</v>
      </c>
      <c r="B63" s="8" t="s">
        <v>212</v>
      </c>
      <c r="C63" s="13" t="s">
        <v>213</v>
      </c>
      <c r="D63" s="27"/>
      <c r="E63" s="22"/>
      <c r="F63" s="13" t="s">
        <v>214</v>
      </c>
      <c r="G63" s="22" t="s">
        <v>184</v>
      </c>
      <c r="H63" s="13" t="s">
        <v>215</v>
      </c>
      <c r="I63" s="13" t="s">
        <v>167</v>
      </c>
      <c r="J63" s="28">
        <v>516394</v>
      </c>
      <c r="K63" s="28">
        <v>314814</v>
      </c>
      <c r="L63" s="28">
        <v>121470</v>
      </c>
      <c r="M63" s="28">
        <v>37775</v>
      </c>
      <c r="N63" s="28">
        <v>231119</v>
      </c>
      <c r="O63" s="28"/>
      <c r="P63" s="28">
        <v>208697</v>
      </c>
      <c r="Q63" s="28">
        <v>4563</v>
      </c>
      <c r="R63" s="28">
        <v>26985</v>
      </c>
      <c r="S63" s="28">
        <v>249926</v>
      </c>
      <c r="T63" s="28">
        <v>21351</v>
      </c>
      <c r="U63" s="28">
        <v>4563</v>
      </c>
      <c r="V63" s="28">
        <v>260123</v>
      </c>
      <c r="W63" s="28">
        <v>662151</v>
      </c>
      <c r="X63" s="29" t="s">
        <v>216</v>
      </c>
    </row>
    <row r="64" spans="1:24" s="1" customFormat="1" ht="31.5" customHeight="1">
      <c r="A64" s="8">
        <v>27</v>
      </c>
      <c r="B64" s="8" t="s">
        <v>217</v>
      </c>
      <c r="C64" s="13" t="s">
        <v>224</v>
      </c>
      <c r="D64" s="27"/>
      <c r="E64" s="22"/>
      <c r="F64" s="13" t="s">
        <v>218</v>
      </c>
      <c r="G64" s="22" t="s">
        <v>184</v>
      </c>
      <c r="H64" s="13"/>
      <c r="I64" s="13" t="s">
        <v>219</v>
      </c>
      <c r="J64" s="28">
        <v>16374</v>
      </c>
      <c r="K64" s="28">
        <v>16374</v>
      </c>
      <c r="L64" s="28">
        <v>0</v>
      </c>
      <c r="M64" s="28">
        <v>9000</v>
      </c>
      <c r="N64" s="28">
        <v>8638</v>
      </c>
      <c r="O64" s="28">
        <v>8638</v>
      </c>
      <c r="P64" s="28">
        <v>141107</v>
      </c>
      <c r="Q64" s="28">
        <v>0</v>
      </c>
      <c r="R64" s="28">
        <v>78585</v>
      </c>
      <c r="S64" s="28">
        <v>78585</v>
      </c>
      <c r="T64" s="28">
        <v>0</v>
      </c>
      <c r="U64" s="28">
        <v>60630</v>
      </c>
      <c r="V64" s="28">
        <v>147560</v>
      </c>
      <c r="W64" s="28">
        <v>190431</v>
      </c>
      <c r="X64" s="29"/>
    </row>
    <row r="65" spans="1:26" s="1" customFormat="1" ht="97.5" customHeight="1">
      <c r="A65" s="8">
        <v>28</v>
      </c>
      <c r="B65" s="8" t="s">
        <v>220</v>
      </c>
      <c r="C65" s="13" t="s">
        <v>221</v>
      </c>
      <c r="D65" s="27"/>
      <c r="E65" s="22"/>
      <c r="F65" s="47" t="s">
        <v>222</v>
      </c>
      <c r="G65" s="22"/>
      <c r="H65" s="13"/>
      <c r="I65" s="13"/>
      <c r="J65" s="28">
        <v>107829</v>
      </c>
      <c r="K65" s="28">
        <v>36888</v>
      </c>
      <c r="L65" s="28">
        <v>61159</v>
      </c>
      <c r="M65" s="28">
        <v>46670</v>
      </c>
      <c r="N65" s="28">
        <v>60882</v>
      </c>
      <c r="O65" s="28">
        <v>38869</v>
      </c>
      <c r="P65" s="28">
        <v>93241</v>
      </c>
      <c r="Q65" s="28">
        <v>24888</v>
      </c>
      <c r="R65" s="28">
        <v>77577</v>
      </c>
      <c r="S65" s="28">
        <v>56426</v>
      </c>
      <c r="T65" s="28">
        <v>38327</v>
      </c>
      <c r="U65" s="28">
        <v>104421</v>
      </c>
      <c r="V65" s="28">
        <v>439240</v>
      </c>
      <c r="W65" s="28">
        <v>341134</v>
      </c>
      <c r="X65" s="29"/>
    </row>
    <row r="66" spans="1:26" s="1" customFormat="1" ht="49.5" customHeight="1">
      <c r="A66" s="8">
        <v>29</v>
      </c>
      <c r="B66" s="8" t="s">
        <v>223</v>
      </c>
      <c r="C66" s="13" t="s">
        <v>225</v>
      </c>
      <c r="D66" s="27"/>
      <c r="E66" s="22"/>
      <c r="F66" s="13" t="s">
        <v>229</v>
      </c>
      <c r="G66" s="22"/>
      <c r="H66" s="13"/>
      <c r="I66" s="13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9" t="s">
        <v>226</v>
      </c>
    </row>
    <row r="67" spans="1:26" s="1" customFormat="1" ht="38.25" customHeight="1">
      <c r="A67" s="8">
        <v>30</v>
      </c>
      <c r="B67" s="8" t="s">
        <v>227</v>
      </c>
      <c r="C67" s="13" t="s">
        <v>228</v>
      </c>
      <c r="D67" s="27"/>
      <c r="E67" s="22"/>
      <c r="F67" s="13" t="s">
        <v>230</v>
      </c>
      <c r="G67" s="22" t="s">
        <v>51</v>
      </c>
      <c r="H67" s="13" t="s">
        <v>60</v>
      </c>
      <c r="I67" s="13" t="s">
        <v>231</v>
      </c>
      <c r="J67" s="28"/>
      <c r="K67" s="28"/>
      <c r="L67" s="28"/>
      <c r="M67" s="28"/>
      <c r="N67" s="28">
        <v>437694</v>
      </c>
      <c r="O67" s="28">
        <v>50000</v>
      </c>
      <c r="P67" s="28">
        <v>310160</v>
      </c>
      <c r="Q67" s="28"/>
      <c r="R67" s="28">
        <v>257833</v>
      </c>
      <c r="S67" s="28">
        <v>250000</v>
      </c>
      <c r="T67" s="28">
        <v>530750</v>
      </c>
      <c r="U67" s="28">
        <v>137034</v>
      </c>
      <c r="V67" s="28"/>
      <c r="W67" s="28">
        <v>1730106</v>
      </c>
      <c r="X67" s="28"/>
      <c r="Y67" s="28"/>
      <c r="Z67" s="28"/>
    </row>
    <row r="68" spans="1:26" s="1" customFormat="1" ht="48.75" customHeight="1">
      <c r="A68" s="8" t="s">
        <v>118</v>
      </c>
      <c r="B68" s="64" t="s">
        <v>203</v>
      </c>
      <c r="C68" s="65"/>
      <c r="D68" s="12"/>
      <c r="E68" s="13"/>
      <c r="F68" s="13"/>
      <c r="G68" s="13"/>
      <c r="H68" s="13"/>
      <c r="I68" s="13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14"/>
    </row>
    <row r="69" spans="1:26" s="1" customFormat="1" ht="80.45" customHeight="1">
      <c r="A69" s="8">
        <v>1</v>
      </c>
      <c r="B69" s="8" t="s">
        <v>130</v>
      </c>
      <c r="C69" s="12"/>
      <c r="D69" s="12" t="s">
        <v>120</v>
      </c>
      <c r="E69" s="13"/>
      <c r="F69" s="13"/>
      <c r="G69" s="13"/>
      <c r="H69" s="13"/>
      <c r="I69" s="13"/>
      <c r="J69" s="16"/>
      <c r="K69" s="16"/>
      <c r="L69" s="16"/>
      <c r="M69" s="16"/>
      <c r="N69" s="16"/>
      <c r="O69" s="7"/>
      <c r="P69" s="7"/>
      <c r="Q69" s="7"/>
      <c r="R69" s="7"/>
      <c r="S69" s="7"/>
      <c r="T69" s="7"/>
      <c r="U69" s="7"/>
      <c r="V69" s="7"/>
      <c r="W69" s="7"/>
      <c r="X69" s="14"/>
    </row>
    <row r="70" spans="1:26" s="1" customFormat="1" ht="80.45" customHeight="1">
      <c r="A70" s="8">
        <v>2</v>
      </c>
      <c r="B70" s="8" t="s">
        <v>138</v>
      </c>
      <c r="C70" s="12"/>
      <c r="D70" s="12" t="s">
        <v>120</v>
      </c>
      <c r="E70" s="13"/>
      <c r="F70" s="13"/>
      <c r="G70" s="13"/>
      <c r="H70" s="13"/>
      <c r="I70" s="13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4"/>
    </row>
    <row r="71" spans="1:26" s="1" customFormat="1" ht="80.45" customHeight="1">
      <c r="A71" s="8">
        <v>3</v>
      </c>
      <c r="B71" s="8" t="s">
        <v>180</v>
      </c>
      <c r="C71" s="12"/>
      <c r="D71" s="12" t="s">
        <v>120</v>
      </c>
      <c r="E71" s="13"/>
      <c r="F71" s="13"/>
      <c r="G71" s="13"/>
      <c r="H71" s="13"/>
      <c r="I71" s="13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14"/>
    </row>
    <row r="72" spans="1:26" s="1" customFormat="1" ht="132.75" customHeight="1">
      <c r="A72" s="8">
        <v>4</v>
      </c>
      <c r="B72" s="8" t="s">
        <v>181</v>
      </c>
      <c r="C72" s="12" t="s">
        <v>182</v>
      </c>
      <c r="D72" s="12" t="s">
        <v>183</v>
      </c>
      <c r="E72" s="13"/>
      <c r="F72" s="13"/>
      <c r="G72" s="13"/>
      <c r="H72" s="13"/>
      <c r="I72" s="13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14"/>
    </row>
    <row r="73" spans="1:26" s="1" customFormat="1" ht="56.25" customHeight="1">
      <c r="A73" s="5">
        <v>5</v>
      </c>
      <c r="B73" s="43" t="s">
        <v>207</v>
      </c>
      <c r="C73" s="6"/>
      <c r="D73" s="57" t="s">
        <v>120</v>
      </c>
      <c r="E73" s="44"/>
      <c r="F73" s="44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6"/>
    </row>
    <row r="74" spans="1:26" s="1" customFormat="1" ht="69" customHeight="1">
      <c r="A74" s="5">
        <v>6</v>
      </c>
      <c r="B74" s="53" t="s">
        <v>232</v>
      </c>
      <c r="C74" s="6"/>
      <c r="D74" s="57" t="s">
        <v>120</v>
      </c>
      <c r="E74" s="54"/>
      <c r="F74" s="54"/>
      <c r="G74" s="54"/>
      <c r="H74" s="54"/>
      <c r="I74" s="54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6"/>
    </row>
  </sheetData>
  <mergeCells count="33">
    <mergeCell ref="H4:H6"/>
    <mergeCell ref="A2:W2"/>
    <mergeCell ref="W3:W6"/>
    <mergeCell ref="V3:V6"/>
    <mergeCell ref="C3:D3"/>
    <mergeCell ref="A3:A6"/>
    <mergeCell ref="P5:P6"/>
    <mergeCell ref="E3:F3"/>
    <mergeCell ref="U5:U6"/>
    <mergeCell ref="J4:M4"/>
    <mergeCell ref="N4:Q4"/>
    <mergeCell ref="R4:U4"/>
    <mergeCell ref="C4:C6"/>
    <mergeCell ref="D4:D6"/>
    <mergeCell ref="E4:E6"/>
    <mergeCell ref="F4:F6"/>
    <mergeCell ref="G4:G6"/>
    <mergeCell ref="J3:U3"/>
    <mergeCell ref="I4:I6"/>
    <mergeCell ref="T1:X1"/>
    <mergeCell ref="B9:C9"/>
    <mergeCell ref="B68:C68"/>
    <mergeCell ref="B37:C37"/>
    <mergeCell ref="G3:I3"/>
    <mergeCell ref="J5:K5"/>
    <mergeCell ref="B3:B6"/>
    <mergeCell ref="X3:X6"/>
    <mergeCell ref="Q5:Q6"/>
    <mergeCell ref="R5:S5"/>
    <mergeCell ref="T5:T6"/>
    <mergeCell ref="L5:L6"/>
    <mergeCell ref="M5:M6"/>
    <mergeCell ref="N5:O5"/>
  </mergeCells>
  <pageMargins left="0.2" right="0.17" top="0.45" bottom="0.4" header="0.3" footer="0.3"/>
  <pageSetup paperSize="9" scale="52" orientation="landscape" r:id="rId1"/>
  <headerFooter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Tuyet</dc:creator>
  <cp:lastModifiedBy>Pham Thi Tuyet</cp:lastModifiedBy>
  <cp:lastPrinted>2024-04-19T06:59:40Z</cp:lastPrinted>
  <dcterms:created xsi:type="dcterms:W3CDTF">2021-04-15T06:44:47Z</dcterms:created>
  <dcterms:modified xsi:type="dcterms:W3CDTF">2024-04-19T06:59:56Z</dcterms:modified>
</cp:coreProperties>
</file>